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\Desktop\Совет депутатов\БЮДЖЕТ НА 2023 год\Проект бюджета\"/>
    </mc:Choice>
  </mc:AlternateContent>
  <xr:revisionPtr revIDLastSave="0" documentId="13_ncr:1_{90119C82-52D9-4A10-955F-D49C346074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-2023" sheetId="4" r:id="rId1"/>
  </sheets>
  <definedNames>
    <definedName name="_xlnm._FilterDatabase" localSheetId="0" hidden="1">'2021-2023'!$A$11:$I$341</definedName>
    <definedName name="_xlnm.Print_Area" localSheetId="0">'2021-2023'!$A$1:$L$367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96" i="4" l="1"/>
  <c r="K296" i="4"/>
  <c r="J296" i="4"/>
  <c r="K237" i="4"/>
  <c r="L137" i="4" l="1"/>
  <c r="K137" i="4"/>
  <c r="L138" i="4"/>
  <c r="K138" i="4"/>
  <c r="L139" i="4"/>
  <c r="K139" i="4"/>
  <c r="J137" i="4"/>
  <c r="J138" i="4"/>
  <c r="J139" i="4"/>
  <c r="J210" i="4" l="1"/>
  <c r="J144" i="4"/>
  <c r="J145" i="4"/>
  <c r="L140" i="4"/>
  <c r="K140" i="4"/>
  <c r="L141" i="4"/>
  <c r="K141" i="4"/>
  <c r="L142" i="4"/>
  <c r="K142" i="4"/>
  <c r="L243" i="4" l="1"/>
  <c r="K243" i="4"/>
  <c r="K236" i="4" s="1"/>
  <c r="J243" i="4"/>
  <c r="L257" i="4"/>
  <c r="L256" i="4" s="1"/>
  <c r="K257" i="4"/>
  <c r="K256" i="4" s="1"/>
  <c r="L158" i="4" l="1"/>
  <c r="L157" i="4" s="1"/>
  <c r="L155" i="4"/>
  <c r="K155" i="4"/>
  <c r="L79" i="4"/>
  <c r="K79" i="4"/>
  <c r="J79" i="4"/>
  <c r="L98" i="4"/>
  <c r="L97" i="4" s="1"/>
  <c r="L96" i="4" s="1"/>
  <c r="L95" i="4" s="1"/>
  <c r="K98" i="4"/>
  <c r="K97" i="4" s="1"/>
  <c r="K96" i="4" s="1"/>
  <c r="K95" i="4" s="1"/>
  <c r="J98" i="4"/>
  <c r="J97" i="4" s="1"/>
  <c r="J96" i="4" s="1"/>
  <c r="J95" i="4" s="1"/>
  <c r="L160" i="4" l="1"/>
  <c r="L287" i="4"/>
  <c r="K287" i="4"/>
  <c r="J287" i="4"/>
  <c r="L321" i="4"/>
  <c r="K321" i="4"/>
  <c r="J321" i="4"/>
  <c r="L317" i="4"/>
  <c r="L316" i="4" s="1"/>
  <c r="K317" i="4"/>
  <c r="K316" i="4" s="1"/>
  <c r="L309" i="4"/>
  <c r="L290" i="4"/>
  <c r="L289" i="4" s="1"/>
  <c r="K290" i="4"/>
  <c r="K289" i="4" s="1"/>
  <c r="L253" i="4"/>
  <c r="L252" i="4" s="1"/>
  <c r="L251" i="4" s="1"/>
  <c r="K253" i="4"/>
  <c r="K252" i="4" s="1"/>
  <c r="K251" i="4" s="1"/>
  <c r="L240" i="4"/>
  <c r="K240" i="4"/>
  <c r="L88" i="4" l="1"/>
  <c r="K88" i="4"/>
  <c r="L127" i="4" l="1"/>
  <c r="L126" i="4" s="1"/>
  <c r="L125" i="4" s="1"/>
  <c r="K127" i="4"/>
  <c r="K126" i="4" s="1"/>
  <c r="K125" i="4" s="1"/>
  <c r="J127" i="4"/>
  <c r="J126" i="4" s="1"/>
  <c r="J125" i="4" s="1"/>
  <c r="L354" i="4" l="1"/>
  <c r="L353" i="4" s="1"/>
  <c r="L352" i="4" s="1"/>
  <c r="K354" i="4"/>
  <c r="K353" i="4" s="1"/>
  <c r="K352" i="4" s="1"/>
  <c r="J354" i="4"/>
  <c r="J353" i="4" s="1"/>
  <c r="J352" i="4" s="1"/>
  <c r="J313" i="4" l="1"/>
  <c r="J312" i="4" s="1"/>
  <c r="J311" i="4" s="1"/>
  <c r="L313" i="4"/>
  <c r="L312" i="4" s="1"/>
  <c r="L311" i="4" s="1"/>
  <c r="K313" i="4"/>
  <c r="K312" i="4" s="1"/>
  <c r="K311" i="4" s="1"/>
  <c r="J323" i="4" l="1"/>
  <c r="L328" i="4" l="1"/>
  <c r="L327" i="4"/>
  <c r="K328" i="4"/>
  <c r="K327" i="4" s="1"/>
  <c r="J328" i="4"/>
  <c r="J286" i="4" l="1"/>
  <c r="L117" i="4" l="1"/>
  <c r="L116" i="4" s="1"/>
  <c r="L115" i="4" s="1"/>
  <c r="K117" i="4"/>
  <c r="K116" i="4" s="1"/>
  <c r="K115" i="4" s="1"/>
  <c r="J117" i="4"/>
  <c r="J116" i="4" s="1"/>
  <c r="J115" i="4" s="1"/>
  <c r="L362" i="4" l="1"/>
  <c r="L361" i="4" s="1"/>
  <c r="L360" i="4" s="1"/>
  <c r="K362" i="4"/>
  <c r="K361" i="4" s="1"/>
  <c r="K360" i="4" s="1"/>
  <c r="J362" i="4"/>
  <c r="J361" i="4" s="1"/>
  <c r="J360" i="4" s="1"/>
  <c r="L305" i="4" l="1"/>
  <c r="L304" i="4" s="1"/>
  <c r="K305" i="4"/>
  <c r="K304" i="4" s="1"/>
  <c r="J305" i="4"/>
  <c r="J304" i="4" s="1"/>
  <c r="K345" i="4"/>
  <c r="J345" i="4"/>
  <c r="L342" i="4"/>
  <c r="L341" i="4" s="1"/>
  <c r="J317" i="4"/>
  <c r="J316" i="4" s="1"/>
  <c r="J290" i="4"/>
  <c r="J282" i="4" s="1"/>
  <c r="J240" i="4"/>
  <c r="K309" i="4" l="1"/>
  <c r="L351" i="4" l="1"/>
  <c r="L340" i="4" s="1"/>
  <c r="J310" i="4"/>
  <c r="L228" i="4"/>
  <c r="K228" i="4"/>
  <c r="J228" i="4"/>
  <c r="L154" i="4"/>
  <c r="L153" i="4" s="1"/>
  <c r="L152" i="4" s="1"/>
  <c r="K154" i="4"/>
  <c r="K153" i="4" s="1"/>
  <c r="K152" i="4" s="1"/>
  <c r="L135" i="4" l="1"/>
  <c r="L134" i="4" s="1"/>
  <c r="L133" i="4" s="1"/>
  <c r="L131" i="4" s="1"/>
  <c r="L129" i="4" l="1"/>
  <c r="L130" i="4"/>
  <c r="J155" i="4"/>
  <c r="K144" i="4"/>
  <c r="L358" i="4"/>
  <c r="L357" i="4" s="1"/>
  <c r="L356" i="4" s="1"/>
  <c r="K358" i="4"/>
  <c r="K357" i="4" s="1"/>
  <c r="K356" i="4" s="1"/>
  <c r="K341" i="4"/>
  <c r="K340" i="4" s="1"/>
  <c r="K344" i="4"/>
  <c r="K342" i="4"/>
  <c r="J338" i="4"/>
  <c r="L325" i="4"/>
  <c r="L324" i="4" s="1"/>
  <c r="L323" i="4" s="1"/>
  <c r="K325" i="4"/>
  <c r="K324" i="4" s="1"/>
  <c r="K323" i="4" s="1"/>
  <c r="L320" i="4"/>
  <c r="L319" i="4" s="1"/>
  <c r="K320" i="4"/>
  <c r="K319" i="4" s="1"/>
  <c r="J320" i="4"/>
  <c r="L315" i="4"/>
  <c r="K315" i="4"/>
  <c r="J315" i="4"/>
  <c r="L308" i="4"/>
  <c r="L307" i="4" s="1"/>
  <c r="K308" i="4"/>
  <c r="K307" i="4" s="1"/>
  <c r="L302" i="4"/>
  <c r="L301" i="4" s="1"/>
  <c r="L300" i="4" s="1"/>
  <c r="K302" i="4"/>
  <c r="K301" i="4" s="1"/>
  <c r="K300" i="4" s="1"/>
  <c r="L284" i="4"/>
  <c r="K284" i="4"/>
  <c r="L286" i="4"/>
  <c r="K286" i="4"/>
  <c r="L277" i="4"/>
  <c r="L276" i="4" s="1"/>
  <c r="L275" i="4" s="1"/>
  <c r="L274" i="4" s="1"/>
  <c r="L273" i="4" s="1"/>
  <c r="K277" i="4"/>
  <c r="K276" i="4" s="1"/>
  <c r="K275" i="4" s="1"/>
  <c r="K274" i="4" s="1"/>
  <c r="K273" i="4" s="1"/>
  <c r="L267" i="4"/>
  <c r="L266" i="4" s="1"/>
  <c r="L265" i="4" s="1"/>
  <c r="K267" i="4"/>
  <c r="K266" i="4" s="1"/>
  <c r="K265" i="4" s="1"/>
  <c r="L262" i="4"/>
  <c r="L260" i="4" s="1"/>
  <c r="L259" i="4" s="1"/>
  <c r="K262" i="4"/>
  <c r="K260" i="4" s="1"/>
  <c r="K259" i="4" s="1"/>
  <c r="L247" i="4"/>
  <c r="L246" i="4" s="1"/>
  <c r="L245" i="4" s="1"/>
  <c r="K247" i="4"/>
  <c r="K246" i="4" s="1"/>
  <c r="K245" i="4" s="1"/>
  <c r="L242" i="4"/>
  <c r="K242" i="4"/>
  <c r="L239" i="4"/>
  <c r="K239" i="4"/>
  <c r="L237" i="4"/>
  <c r="L227" i="4"/>
  <c r="L226" i="4" s="1"/>
  <c r="L225" i="4" s="1"/>
  <c r="K227" i="4"/>
  <c r="K226" i="4" s="1"/>
  <c r="K225" i="4" s="1"/>
  <c r="K214" i="4"/>
  <c r="K213" i="4" s="1"/>
  <c r="K212" i="4" s="1"/>
  <c r="K211" i="4" s="1"/>
  <c r="K210" i="4" s="1"/>
  <c r="L205" i="4"/>
  <c r="K205" i="4"/>
  <c r="L175" i="4"/>
  <c r="L174" i="4" s="1"/>
  <c r="L173" i="4" s="1"/>
  <c r="L172" i="4" s="1"/>
  <c r="K175" i="4"/>
  <c r="K174" i="4" s="1"/>
  <c r="K173" i="4" s="1"/>
  <c r="K172" i="4" s="1"/>
  <c r="L168" i="4"/>
  <c r="L167" i="4" s="1"/>
  <c r="L166" i="4" s="1"/>
  <c r="L165" i="4" s="1"/>
  <c r="K168" i="4"/>
  <c r="K167" i="4" s="1"/>
  <c r="K166" i="4" s="1"/>
  <c r="K165" i="4" s="1"/>
  <c r="K161" i="4"/>
  <c r="L150" i="4"/>
  <c r="L149" i="4" s="1"/>
  <c r="L148" i="4" s="1"/>
  <c r="K150" i="4"/>
  <c r="K149" i="4" s="1"/>
  <c r="K148" i="4" s="1"/>
  <c r="L146" i="4"/>
  <c r="L145" i="4" s="1"/>
  <c r="L144" i="4" s="1"/>
  <c r="K146" i="4"/>
  <c r="K145" i="4" s="1"/>
  <c r="K135" i="4"/>
  <c r="K134" i="4" s="1"/>
  <c r="K133" i="4" s="1"/>
  <c r="K131" i="4" s="1"/>
  <c r="L123" i="4"/>
  <c r="L122" i="4" s="1"/>
  <c r="L121" i="4" s="1"/>
  <c r="L120" i="4" s="1"/>
  <c r="L119" i="4" s="1"/>
  <c r="K123" i="4"/>
  <c r="K122" i="4" s="1"/>
  <c r="K121" i="4" s="1"/>
  <c r="K120" i="4" s="1"/>
  <c r="K119" i="4" s="1"/>
  <c r="L109" i="4"/>
  <c r="L108" i="4" s="1"/>
  <c r="L107" i="4" s="1"/>
  <c r="K109" i="4"/>
  <c r="K108" i="4" s="1"/>
  <c r="K107" i="4" s="1"/>
  <c r="L78" i="4"/>
  <c r="K78" i="4"/>
  <c r="L93" i="4"/>
  <c r="L92" i="4" s="1"/>
  <c r="L91" i="4" s="1"/>
  <c r="L90" i="4" s="1"/>
  <c r="K93" i="4"/>
  <c r="K92" i="4" s="1"/>
  <c r="K91" i="4" s="1"/>
  <c r="K90" i="4" s="1"/>
  <c r="L83" i="4"/>
  <c r="L82" i="4" s="1"/>
  <c r="L81" i="4" s="1"/>
  <c r="L80" i="4" s="1"/>
  <c r="K83" i="4"/>
  <c r="K82" i="4" s="1"/>
  <c r="K81" i="4" s="1"/>
  <c r="K80" i="4" s="1"/>
  <c r="L76" i="4"/>
  <c r="L75" i="4" s="1"/>
  <c r="L74" i="4" s="1"/>
  <c r="L73" i="4" s="1"/>
  <c r="K76" i="4"/>
  <c r="K75" i="4" s="1"/>
  <c r="K74" i="4" s="1"/>
  <c r="K73" i="4" s="1"/>
  <c r="L71" i="4"/>
  <c r="L70" i="4" s="1"/>
  <c r="L69" i="4" s="1"/>
  <c r="L52" i="4" s="1"/>
  <c r="K71" i="4"/>
  <c r="K70" i="4" s="1"/>
  <c r="K69" i="4" s="1"/>
  <c r="K52" i="4" s="1"/>
  <c r="L37" i="4"/>
  <c r="L36" i="4" s="1"/>
  <c r="L35" i="4" s="1"/>
  <c r="L34" i="4" s="1"/>
  <c r="L33" i="4" s="1"/>
  <c r="L26" i="4" s="1"/>
  <c r="K37" i="4"/>
  <c r="K36" i="4" s="1"/>
  <c r="K35" i="4" s="1"/>
  <c r="K34" i="4" s="1"/>
  <c r="K33" i="4" s="1"/>
  <c r="K26" i="4" s="1"/>
  <c r="K223" i="4" l="1"/>
  <c r="K224" i="4"/>
  <c r="L223" i="4"/>
  <c r="L224" i="4"/>
  <c r="K170" i="4"/>
  <c r="K171" i="4"/>
  <c r="L170" i="4"/>
  <c r="L171" i="4"/>
  <c r="K163" i="4"/>
  <c r="K164" i="4"/>
  <c r="L163" i="4"/>
  <c r="L164" i="4"/>
  <c r="K129" i="4"/>
  <c r="K130" i="4"/>
  <c r="L102" i="4"/>
  <c r="L101" i="4" s="1"/>
  <c r="L100" i="4" s="1"/>
  <c r="K159" i="4"/>
  <c r="K158" i="4" s="1"/>
  <c r="K157" i="4" s="1"/>
  <c r="K160" i="4"/>
  <c r="K102" i="4"/>
  <c r="K101" i="4" s="1"/>
  <c r="K100" i="4" s="1"/>
  <c r="J319" i="4"/>
  <c r="K198" i="4"/>
  <c r="K204" i="4"/>
  <c r="K199" i="4" s="1"/>
  <c r="J153" i="4"/>
  <c r="J152" i="4" s="1"/>
  <c r="J154" i="4"/>
  <c r="L198" i="4"/>
  <c r="L204" i="4"/>
  <c r="L199" i="4" s="1"/>
  <c r="K235" i="4"/>
  <c r="K234" i="4" s="1"/>
  <c r="L283" i="4"/>
  <c r="L282" i="4" s="1"/>
  <c r="L281" i="4" s="1"/>
  <c r="L280" i="4" s="1"/>
  <c r="L279" i="4" s="1"/>
  <c r="L293" i="4"/>
  <c r="L292" i="4" s="1"/>
  <c r="L236" i="4"/>
  <c r="L235" i="4" s="1"/>
  <c r="K283" i="4"/>
  <c r="K282" i="4" s="1"/>
  <c r="K281" i="4" s="1"/>
  <c r="K280" i="4" s="1"/>
  <c r="K279" i="4" s="1"/>
  <c r="L51" i="4"/>
  <c r="L50" i="4" s="1"/>
  <c r="K51" i="4"/>
  <c r="K50" i="4" s="1"/>
  <c r="K293" i="4"/>
  <c r="K292" i="4" s="1"/>
  <c r="J337" i="4"/>
  <c r="L196" i="4" l="1"/>
  <c r="L197" i="4"/>
  <c r="L234" i="4"/>
  <c r="L233" i="4" s="1"/>
  <c r="L232" i="4" s="1"/>
  <c r="L230" i="4" s="1"/>
  <c r="K233" i="4"/>
  <c r="K232" i="4" s="1"/>
  <c r="K230" i="4" s="1"/>
  <c r="K196" i="4"/>
  <c r="K197" i="4"/>
  <c r="K14" i="4"/>
  <c r="L14" i="4"/>
  <c r="J298" i="4"/>
  <c r="J297" i="4" s="1"/>
  <c r="J161" i="4"/>
  <c r="J159" i="4" l="1"/>
  <c r="J158" i="4" s="1"/>
  <c r="J157" i="4" s="1"/>
  <c r="J160" i="4"/>
  <c r="L13" i="4"/>
  <c r="L12" i="4" s="1"/>
  <c r="K13" i="4"/>
  <c r="K12" i="4" s="1"/>
  <c r="J284" i="4"/>
  <c r="J283" i="4" s="1"/>
  <c r="J289" i="4"/>
  <c r="J196" i="4" l="1"/>
  <c r="J198" i="4"/>
  <c r="J197" i="4" s="1"/>
  <c r="J308" i="4" l="1"/>
  <c r="J307" i="4" s="1"/>
  <c r="J214" i="4" l="1"/>
  <c r="J213" i="4"/>
  <c r="J212" i="4"/>
  <c r="J211" i="4"/>
  <c r="J358" i="4" l="1"/>
  <c r="J357" i="4"/>
  <c r="J356" i="4"/>
  <c r="J324" i="4"/>
  <c r="J259" i="4" l="1"/>
  <c r="J242" i="4" l="1"/>
  <c r="J200" i="4"/>
  <c r="J80" i="4" l="1"/>
  <c r="J93" i="4"/>
  <c r="J78" i="4" l="1"/>
  <c r="J91" i="4"/>
  <c r="J90" i="4" s="1"/>
  <c r="J92" i="4"/>
  <c r="J349" i="4"/>
  <c r="J347" i="4" s="1"/>
  <c r="J123" i="4" l="1"/>
  <c r="J122" i="4"/>
  <c r="J121" i="4"/>
  <c r="J120" i="4" s="1"/>
  <c r="J119" i="4" s="1"/>
  <c r="J205" i="4" l="1"/>
  <c r="J204" i="4" s="1"/>
  <c r="J199" i="4"/>
  <c r="J201" i="4"/>
  <c r="J207" i="4"/>
  <c r="J208" i="4"/>
  <c r="J203" i="4" l="1"/>
  <c r="J267" i="4"/>
  <c r="J266" i="4" s="1"/>
  <c r="J332" i="4" l="1"/>
  <c r="J331" i="4" s="1"/>
  <c r="J330" i="4" s="1"/>
  <c r="J48" i="4"/>
  <c r="J47" i="4" s="1"/>
  <c r="J46" i="4" s="1"/>
  <c r="J43" i="4"/>
  <c r="J42" i="4" s="1"/>
  <c r="J41" i="4" s="1"/>
  <c r="J40" i="4" s="1"/>
  <c r="J227" i="4" l="1"/>
  <c r="J226" i="4" s="1"/>
  <c r="J225" i="4" s="1"/>
  <c r="J223" i="4" l="1"/>
  <c r="J224" i="4"/>
  <c r="J327" i="4"/>
  <c r="J168" i="4" l="1"/>
  <c r="J24" i="4"/>
  <c r="J23" i="4" s="1"/>
  <c r="J22" i="4" s="1"/>
  <c r="J21" i="4" s="1"/>
  <c r="J19" i="4"/>
  <c r="J18" i="4" s="1"/>
  <c r="J17" i="4" s="1"/>
  <c r="J16" i="4" s="1"/>
  <c r="J15" i="4" l="1"/>
  <c r="J325" i="4"/>
  <c r="J302" i="4"/>
  <c r="J262" i="4"/>
  <c r="J257" i="4"/>
  <c r="J253" i="4"/>
  <c r="J247" i="4"/>
  <c r="J150" i="4"/>
  <c r="J146" i="4"/>
  <c r="J142" i="4"/>
  <c r="J135" i="4"/>
  <c r="J113" i="4"/>
  <c r="J88" i="4"/>
  <c r="J83" i="4"/>
  <c r="J71" i="4"/>
  <c r="J76" i="4"/>
  <c r="J37" i="4"/>
  <c r="J342" i="4" l="1"/>
  <c r="J344" i="4"/>
  <c r="J109" i="4"/>
  <c r="J105" i="4"/>
  <c r="J104" i="4" s="1"/>
  <c r="J103" i="4" s="1"/>
  <c r="J277" i="4"/>
  <c r="J239" i="4"/>
  <c r="J237" i="4"/>
  <c r="J189" i="4"/>
  <c r="J192" i="4"/>
  <c r="J185" i="4"/>
  <c r="J182" i="4"/>
  <c r="J178" i="4"/>
  <c r="J175" i="4"/>
  <c r="J236" i="4" l="1"/>
  <c r="J75" i="4"/>
  <c r="J261" i="4" l="1"/>
  <c r="J256" i="4"/>
  <c r="J255" i="4" s="1"/>
  <c r="J252" i="4"/>
  <c r="J246" i="4"/>
  <c r="J245" i="4" s="1"/>
  <c r="J188" i="4"/>
  <c r="J181" i="4"/>
  <c r="J177" i="4"/>
  <c r="J174" i="4"/>
  <c r="J149" i="4"/>
  <c r="J108" i="4"/>
  <c r="J251" i="4" l="1"/>
  <c r="J260" i="4"/>
  <c r="J112" i="4"/>
  <c r="J87" i="4"/>
  <c r="J82" i="4"/>
  <c r="J70" i="4"/>
  <c r="J36" i="4"/>
  <c r="J301" i="4" l="1"/>
  <c r="J221" i="4"/>
  <c r="J220" i="4" s="1"/>
  <c r="J173" i="4" l="1"/>
  <c r="J172" i="4" s="1"/>
  <c r="J171" i="4" s="1"/>
  <c r="J191" i="4"/>
  <c r="J187" i="4" s="1"/>
  <c r="J184" i="4"/>
  <c r="J180" i="4" s="1"/>
  <c r="J170" i="4" l="1"/>
  <c r="J235" i="4" l="1"/>
  <c r="J167" i="4"/>
  <c r="J141" i="4"/>
  <c r="J134" i="4"/>
  <c r="J341" i="4" l="1"/>
  <c r="J276" i="4"/>
  <c r="J364" i="4"/>
  <c r="J340" i="4" l="1"/>
  <c r="J300" i="4"/>
  <c r="J281" i="4"/>
  <c r="J280" i="4" s="1"/>
  <c r="J279" i="4" s="1"/>
  <c r="J275" i="4"/>
  <c r="J274" i="4" s="1"/>
  <c r="J265" i="4"/>
  <c r="J234" i="4" s="1"/>
  <c r="J166" i="4"/>
  <c r="J165" i="4" s="1"/>
  <c r="J148" i="4"/>
  <c r="J140" i="4"/>
  <c r="J133" i="4"/>
  <c r="J131" i="4" s="1"/>
  <c r="J111" i="4"/>
  <c r="J107" i="4"/>
  <c r="J86" i="4"/>
  <c r="J85" i="4" s="1"/>
  <c r="J81" i="4"/>
  <c r="J74" i="4"/>
  <c r="J73" i="4" s="1"/>
  <c r="J69" i="4"/>
  <c r="J64" i="4"/>
  <c r="J63" i="4" s="1"/>
  <c r="J61" i="4"/>
  <c r="J60" i="4" s="1"/>
  <c r="J59" i="4" s="1"/>
  <c r="J56" i="4"/>
  <c r="J55" i="4" s="1"/>
  <c r="J53" i="4"/>
  <c r="J35" i="4"/>
  <c r="J34" i="4" s="1"/>
  <c r="J33" i="4" s="1"/>
  <c r="J26" i="4" s="1"/>
  <c r="J129" i="4" l="1"/>
  <c r="J130" i="4"/>
  <c r="J163" i="4"/>
  <c r="J164" i="4"/>
  <c r="J102" i="4"/>
  <c r="J293" i="4"/>
  <c r="J101" i="4"/>
  <c r="J100" i="4" s="1"/>
  <c r="J233" i="4"/>
  <c r="J68" i="4"/>
  <c r="J67" i="4" s="1"/>
  <c r="J66" i="4" s="1"/>
  <c r="J52" i="4"/>
  <c r="J51" i="4" s="1"/>
  <c r="J50" i="4" s="1"/>
  <c r="J273" i="4"/>
  <c r="J269" i="4"/>
  <c r="J58" i="4"/>
  <c r="J295" i="4" l="1"/>
  <c r="J294" i="4" s="1"/>
  <c r="J292" i="4" s="1"/>
  <c r="J14" i="4"/>
  <c r="J232" i="4"/>
  <c r="J230" i="4" l="1"/>
  <c r="J13" i="4" s="1"/>
  <c r="J12" i="4" s="1"/>
</calcChain>
</file>

<file path=xl/sharedStrings.xml><?xml version="1.0" encoding="utf-8"?>
<sst xmlns="http://schemas.openxmlformats.org/spreadsheetml/2006/main" count="1553" uniqueCount="438">
  <si>
    <t>08 0 0000</t>
  </si>
  <si>
    <t>(тысяч рублей)</t>
  </si>
  <si>
    <t>Наименование</t>
  </si>
  <si>
    <t>ПР подраздел</t>
  </si>
  <si>
    <t>Сумма</t>
  </si>
  <si>
    <t/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</si>
  <si>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</si>
  <si>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0104</t>
  </si>
  <si>
    <t>9100008</t>
  </si>
  <si>
    <t>9105065</t>
  </si>
  <si>
    <t>9106060</t>
  </si>
  <si>
    <t>540</t>
  </si>
  <si>
    <t>9106061</t>
  </si>
  <si>
    <t>9106062</t>
  </si>
  <si>
    <t>9107133</t>
  </si>
  <si>
    <t>9107134</t>
  </si>
  <si>
    <t>0106</t>
  </si>
  <si>
    <t>9100000</t>
  </si>
  <si>
    <t>9106064</t>
  </si>
  <si>
    <t>0113</t>
  </si>
  <si>
    <t>Реализация государственных функций, связанных с общегосударственным управлением</t>
  </si>
  <si>
    <t>9200000</t>
  </si>
  <si>
    <t>9200003</t>
  </si>
  <si>
    <t>9201057</t>
  </si>
  <si>
    <t>9201029</t>
  </si>
  <si>
    <t>0203</t>
  </si>
  <si>
    <t>9900000</t>
  </si>
  <si>
    <t>0309</t>
  </si>
  <si>
    <t>0821152</t>
  </si>
  <si>
    <t>1500000</t>
  </si>
  <si>
    <t>1501329</t>
  </si>
  <si>
    <t>0409</t>
  </si>
  <si>
    <t>1000000</t>
  </si>
  <si>
    <t>1010000</t>
  </si>
  <si>
    <t>1011011</t>
  </si>
  <si>
    <t>0412</t>
  </si>
  <si>
    <t>9901035</t>
  </si>
  <si>
    <t>9901036</t>
  </si>
  <si>
    <t>0501</t>
  </si>
  <si>
    <t>9901376</t>
  </si>
  <si>
    <t>9901377</t>
  </si>
  <si>
    <t>9909601</t>
  </si>
  <si>
    <t>0502</t>
  </si>
  <si>
    <t>1100000</t>
  </si>
  <si>
    <t>1100420</t>
  </si>
  <si>
    <t>1101320</t>
  </si>
  <si>
    <t>1600000</t>
  </si>
  <si>
    <t>1601325</t>
  </si>
  <si>
    <t>9901316</t>
  </si>
  <si>
    <t>9901063</t>
  </si>
  <si>
    <t>9900691</t>
  </si>
  <si>
    <t>0503</t>
  </si>
  <si>
    <t>1400000</t>
  </si>
  <si>
    <t>1401318</t>
  </si>
  <si>
    <t>1200000</t>
  </si>
  <si>
    <t>1201327</t>
  </si>
  <si>
    <t>1201328</t>
  </si>
  <si>
    <t>1201330</t>
  </si>
  <si>
    <t>0707</t>
  </si>
  <si>
    <t>0700000</t>
  </si>
  <si>
    <t>0710000</t>
  </si>
  <si>
    <t>0711229</t>
  </si>
  <si>
    <t>0711168</t>
  </si>
  <si>
    <t>0400000</t>
  </si>
  <si>
    <t>1105</t>
  </si>
  <si>
    <t>0420000</t>
  </si>
  <si>
    <t>0421364</t>
  </si>
  <si>
    <t>0420464</t>
  </si>
  <si>
    <t>0421065</t>
  </si>
  <si>
    <t>0430000</t>
  </si>
  <si>
    <t>0431130</t>
  </si>
  <si>
    <t>99  0 00 00000</t>
  </si>
  <si>
    <t>08 0 00 00000</t>
  </si>
  <si>
    <t>08 1 00 00000</t>
  </si>
  <si>
    <t>91 0 00 00000</t>
  </si>
  <si>
    <t>92 0 00 00000</t>
  </si>
  <si>
    <t>10 0 00 00000</t>
  </si>
  <si>
    <t>10 1 00 00000</t>
  </si>
  <si>
    <t>0811157</t>
  </si>
  <si>
    <t>0811162</t>
  </si>
  <si>
    <t>0810000</t>
  </si>
  <si>
    <t>99 0 5118</t>
  </si>
  <si>
    <t>ЦСР                 целевая статья (старая редакция на 2015 год)</t>
  </si>
  <si>
    <t>11 0 00 00000</t>
  </si>
  <si>
    <t>16 0 00 00000</t>
  </si>
  <si>
    <t>14 0 00 00000</t>
  </si>
  <si>
    <t>12 0 00 00000</t>
  </si>
  <si>
    <t>07 0 00 00000</t>
  </si>
  <si>
    <t>07 1 00 00000</t>
  </si>
  <si>
    <t>04 0 00 00000</t>
  </si>
  <si>
    <t>04 2 00 00000</t>
  </si>
  <si>
    <t>04 3 00 00000</t>
  </si>
  <si>
    <t>12 0 01 13280</t>
  </si>
  <si>
    <t>12 0 01 00000</t>
  </si>
  <si>
    <t xml:space="preserve">0309 </t>
  </si>
  <si>
    <t>08 1 01 00000</t>
  </si>
  <si>
    <t>08 1 01  11570</t>
  </si>
  <si>
    <t>08 2 01 11520</t>
  </si>
  <si>
    <t>99 9 00 00000</t>
  </si>
  <si>
    <t>07 1 01 00000</t>
  </si>
  <si>
    <t>07 1 01 12290</t>
  </si>
  <si>
    <t>08 1 02 00000</t>
  </si>
  <si>
    <t>08 1 02 11620</t>
  </si>
  <si>
    <t>10 1 01 00000</t>
  </si>
  <si>
    <t>10 1 01 10110</t>
  </si>
  <si>
    <t>1011010</t>
  </si>
  <si>
    <t>10 1 01 10100</t>
  </si>
  <si>
    <t>04 2 01 00000</t>
  </si>
  <si>
    <t>04 3 01 00000</t>
  </si>
  <si>
    <t xml:space="preserve">Непрограммные расходы </t>
  </si>
  <si>
    <t>Основное мероприятия "Обеспечение отдыха, оздоровления, занятости детей, подростков и молодежи"</t>
  </si>
  <si>
    <t>07 1 02 00000</t>
  </si>
  <si>
    <t>07 1 02 11680</t>
  </si>
  <si>
    <t>11 0 01 00000</t>
  </si>
  <si>
    <t>11 0 01  04200</t>
  </si>
  <si>
    <t>11 0 01 13200</t>
  </si>
  <si>
    <t>16 0 01 00000</t>
  </si>
  <si>
    <t>14 0 01 00000</t>
  </si>
  <si>
    <t>14 0 01 13180</t>
  </si>
  <si>
    <t xml:space="preserve">Основное мероприятие "Строительство, реконструкция и проектирование спортивных объектов" </t>
  </si>
  <si>
    <t>04 2 02 00000</t>
  </si>
  <si>
    <t>04 2 02 13640</t>
  </si>
  <si>
    <t>Основное мероприятия "Развитие и поддержка  инженерных коммуникаций"</t>
  </si>
  <si>
    <t>Непрограммные расходы</t>
  </si>
  <si>
    <t>91 3 00 00000</t>
  </si>
  <si>
    <t>91 3 01 00000</t>
  </si>
  <si>
    <t>Обеспечение функций органов местного самоуправления</t>
  </si>
  <si>
    <r>
      <t xml:space="preserve">Иные межбюджетные трансферты бюджету района из бюджетов поселений на осуществления отдельных полномочий в области градостроительной деятельности (местный бюджет) </t>
    </r>
    <r>
      <rPr>
        <sz val="10"/>
        <color rgb="FFFF0000"/>
        <rFont val="Times New Roman"/>
        <family val="1"/>
        <charset val="204"/>
      </rPr>
      <t/>
    </r>
  </si>
  <si>
    <r>
  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  </r>
    <r>
      <rPr>
        <sz val="10"/>
        <color rgb="FFFF0000"/>
        <rFont val="Times New Roman"/>
        <family val="1"/>
        <charset val="204"/>
      </rPr>
      <t xml:space="preserve"> </t>
    </r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</si>
  <si>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профилактики безнадзорности и правонарушений  несовершеннолетних (областной бюджет)</t>
  </si>
  <si>
    <t xml:space="preserve">Выполнение других обязательств мунципальных образований </t>
  </si>
  <si>
    <r>
      <t xml:space="preserve">Мероприятия в области национальной экономики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</si>
  <si>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в области жилищного хозяйства </t>
    </r>
    <r>
      <rPr>
        <sz val="10"/>
        <color rgb="FFFF0000"/>
        <rFont val="Times New Roman"/>
        <family val="1"/>
        <charset val="204"/>
      </rPr>
      <t/>
    </r>
  </si>
  <si>
    <r>
      <t xml:space="preserve"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</si>
  <si>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обслуживанию объектов газификации </t>
    </r>
    <r>
      <rPr>
        <sz val="10"/>
        <color rgb="FFFF0000"/>
        <rFont val="Times New Roman"/>
        <family val="1"/>
        <charset val="204"/>
      </rPr>
      <t/>
    </r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</si>
  <si>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</si>
  <si>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Мероприятия по повышению надежности и энергетической эффективности</t>
  </si>
  <si>
    <t>Организация отдыха и оздоровления детей и подростков</t>
  </si>
  <si>
    <t xml:space="preserve">Мероприятия в сфере молодежной политики  </t>
  </si>
  <si>
    <r>
      <t xml:space="preserve">Подпрограмма "Развитие объектов физической культуры и спорта в городском (сельском) поселении  Тосненского района Ленинградской области"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</si>
  <si>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Мероприятия по текущему содержанию и ремонту объектов физической культуры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</si>
  <si>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капитальному ремонту объектов физической культуры и спорта </t>
    </r>
    <r>
      <rPr>
        <sz val="10"/>
        <color rgb="FFFF0000"/>
        <rFont val="Times New Roman"/>
        <family val="1"/>
        <charset val="204"/>
      </rPr>
      <t/>
    </r>
  </si>
  <si>
    <t>99 9 01 00000</t>
  </si>
  <si>
    <t>99  9 01 10350</t>
  </si>
  <si>
    <t>99  9 01 10360</t>
  </si>
  <si>
    <t>99 9 01 51180</t>
  </si>
  <si>
    <t>99 9 01 13760</t>
  </si>
  <si>
    <t>99 9 01 13770</t>
  </si>
  <si>
    <t>99 9 01 96010</t>
  </si>
  <si>
    <t>99 9 01 13160</t>
  </si>
  <si>
    <t>99 9 01 10630</t>
  </si>
  <si>
    <t>04 3 01 13300</t>
  </si>
  <si>
    <t xml:space="preserve">Основное мероприятие "Капитальный ремонт, ресмонт и эксплуатация спортивных объектов" </t>
  </si>
  <si>
    <t>04 2 02 14060</t>
  </si>
  <si>
    <t>04 2 01 04050</t>
  </si>
  <si>
    <t xml:space="preserve">Реализация мероприятий по проектированию, строительству и реконструкции объектов физической культуры и спорта </t>
  </si>
  <si>
    <t>91 3 01 00040</t>
  </si>
  <si>
    <t>91 3 01 50650</t>
  </si>
  <si>
    <t>91 3 01 60600</t>
  </si>
  <si>
    <t>91 3 01 060610</t>
  </si>
  <si>
    <t>91 3 01 60620</t>
  </si>
  <si>
    <t>91 8 00 00000</t>
  </si>
  <si>
    <t>91 8 01 00000</t>
  </si>
  <si>
    <t>91 8 01 00080</t>
  </si>
  <si>
    <t>91 3 01 60640</t>
  </si>
  <si>
    <t>91 3 01 71330</t>
  </si>
  <si>
    <t>91 3 01 71340</t>
  </si>
  <si>
    <t>92 9 00 00000</t>
  </si>
  <si>
    <t>92 9 01 00000</t>
  </si>
  <si>
    <t>92 9 01 00030</t>
  </si>
  <si>
    <t>950000</t>
  </si>
  <si>
    <t xml:space="preserve">Основное мероприятия "Обеспечения пожарной безопасности" </t>
  </si>
  <si>
    <t>15 0 01 00000</t>
  </si>
  <si>
    <t>15 0 01 13290</t>
  </si>
  <si>
    <t>16 0 01 14250</t>
  </si>
  <si>
    <t>12 0 01 13270</t>
  </si>
  <si>
    <t>12 0 01 13320</t>
  </si>
  <si>
    <t>Основное мероприятия "Организация и проведение молодежных массовых мероприятий"</t>
  </si>
  <si>
    <t>ЦСР                 целевая статья (новая редакция на 2016 год)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</si>
  <si>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</si>
  <si>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 (муниципальных) нужд</t>
  </si>
  <si>
    <t>Уплата налогов, сборов и иных платежей</t>
  </si>
  <si>
    <t>120</t>
  </si>
  <si>
    <t>240</t>
  </si>
  <si>
    <t>850</t>
  </si>
  <si>
    <r>
      <t xml:space="preserve">Мероприятия в области пожарной безопасности 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</si>
  <si>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</si>
  <si>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10 1 01 70140</t>
  </si>
  <si>
    <r>
      <t>Мероприятия по землеустройству и землепользованию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</si>
  <si>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Мероприятие  по капитальному ремонту муниципального жилищного фонда</t>
    </r>
    <r>
      <rPr>
        <b/>
        <sz val="10"/>
        <color rgb="FFFF0000"/>
        <rFont val="Times New Roman"/>
        <family val="1"/>
        <charset val="204"/>
      </rPr>
      <t xml:space="preserve"> </t>
    </r>
  </si>
  <si>
    <t>410</t>
  </si>
  <si>
    <t>Бюджетные инвестиции</t>
  </si>
  <si>
    <t>15  001 14390</t>
  </si>
  <si>
    <t>15 0 00 00000</t>
  </si>
  <si>
    <t>Иные межбюджетные трансферты</t>
  </si>
  <si>
    <t xml:space="preserve"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 </t>
  </si>
  <si>
    <t xml:space="preserve"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  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</si>
  <si>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</si>
  <si>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 xml:space="preserve">Непрограммные расходы органов исполнительной власти муниципального образования Нурминского сельского поселенияТосненского района Ленинградской области 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</si>
  <si>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</si>
  <si>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t>Муниципальная программа "Развитие культуры Нурминского сельского поселения Тосненского района Ленинградской области"</t>
  </si>
  <si>
    <r>
      <t xml:space="preserve">Подпрограмма "Молодежь Нурминского сельского поселения Тосненского района Ленинградской области" </t>
    </r>
    <r>
      <rPr>
        <sz val="10"/>
        <color rgb="FFFF0000"/>
        <rFont val="Times New Roman"/>
        <family val="1"/>
        <charset val="204"/>
      </rPr>
      <t/>
    </r>
  </si>
  <si>
    <t>Итого программые расходы</t>
  </si>
  <si>
    <t>Итого непрограммые расходы</t>
  </si>
  <si>
    <t>0111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</si>
  <si>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</si>
  <si>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9901005</t>
  </si>
  <si>
    <t>99 9 01 10050</t>
  </si>
  <si>
    <t>Резервные средства</t>
  </si>
  <si>
    <t>1003</t>
  </si>
  <si>
    <t>Другие вопросы в области физической культуры и спорта</t>
  </si>
  <si>
    <t>Защита населения и территории от  чрезвычайных ситуаций природного и техногенного характера, гражданская оборона</t>
  </si>
  <si>
    <t>Дорожное хозяйство (дорожные фонды)</t>
  </si>
  <si>
    <t>Коммунальное  хозяйство</t>
  </si>
  <si>
    <t>Благоустройство</t>
  </si>
  <si>
    <t>.0502</t>
  </si>
  <si>
    <t>.0104</t>
  </si>
  <si>
    <t>Резервные фонды</t>
  </si>
  <si>
    <t>Жилищное хозяйство</t>
  </si>
  <si>
    <t>.0501</t>
  </si>
  <si>
    <t>Другие вопросы в области национальной экономики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</si>
  <si>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</si>
  <si>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</si>
  <si>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</si>
  <si>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91 3 01 60650</t>
  </si>
  <si>
    <t>15 0 01 S0880</t>
  </si>
  <si>
    <t xml:space="preserve"> Капитальный ремонт и ремонт автомобильных дорог общего пользования местного значения </t>
  </si>
  <si>
    <t xml:space="preserve">Осуществление первичного воинского учета на территориях, где отсутствуют военные комиссариаты </t>
  </si>
  <si>
    <r>
  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</t>
    </r>
    <r>
      <rPr>
        <sz val="10"/>
        <color rgb="FFFF0000"/>
        <rFont val="Times New Roman"/>
        <family val="1"/>
        <charset val="204"/>
      </rPr>
      <t/>
    </r>
  </si>
  <si>
    <r>
      <t xml:space="preserve"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</t>
    </r>
    <r>
      <rPr>
        <sz val="10"/>
        <color rgb="FFFF0000"/>
        <rFont val="Times New Roman"/>
        <family val="1"/>
        <charset val="204"/>
      </rPr>
      <t/>
    </r>
  </si>
  <si>
    <r>
      <t>Иные межбюджетные трансферты бюджету района из бюджетов поселений на осуществления отдельных полномочий по исполнению бюджета</t>
    </r>
    <r>
      <rPr>
        <sz val="10"/>
        <color rgb="FFFF0000"/>
        <rFont val="Times New Roman"/>
        <family val="1"/>
        <charset val="204"/>
      </rPr>
      <t/>
    </r>
  </si>
  <si>
    <t xml:space="preserve">Иные межбюджетные трансферты бюджету района из бюджетнов поселений на осуществления полномочий по формированию архивных фондов </t>
  </si>
  <si>
    <t>0400</t>
  </si>
  <si>
    <t>Содействие развитию на части территории поселений иных форм местного самоуправления</t>
  </si>
  <si>
    <t>15 0 01 70880</t>
  </si>
  <si>
    <t>Обеспечение мероприятий по строительству и реконструкции объектов водоснабжения, водоотведения и очистки сточных вод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</si>
  <si>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</si>
  <si>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Мероприятия по содержанию автомобильных дорог </t>
  </si>
  <si>
    <t>Другие вопросы в области национальной безопасности и правоохранительной деятельности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</si>
  <si>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</si>
  <si>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</si>
  <si>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</si>
  <si>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</si>
  <si>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400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</si>
  <si>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</si>
  <si>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</si>
  <si>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500</t>
  </si>
  <si>
    <t>Межбюджетные трансферты</t>
  </si>
  <si>
    <t>100</t>
  </si>
  <si>
    <t>300</t>
  </si>
  <si>
    <t>Социальное обеспечение и иные выплаты населению</t>
  </si>
  <si>
    <t>Муниципальная программа"Поддержка отдельных категорий граждан, нуждающихся в улучшении жилищных условий, за счет средств бюджета Нурминского сельского поселения при приобретении или строительстве жилья"</t>
  </si>
  <si>
    <t>06 0 00 00000</t>
  </si>
  <si>
    <t>Подпрограмма "Жилье для молодежи"</t>
  </si>
  <si>
    <t>06 1 00 00000</t>
  </si>
  <si>
    <t>Основное мероприятие "Улучшение жилищных условий молодых граждан (молодых семей)"</t>
  </si>
  <si>
    <t>06 1 01 00000</t>
  </si>
  <si>
    <t>Социальные выплаты гражданам, кроме публичных нормативных социальных выплат</t>
  </si>
  <si>
    <t>Подпрограмма "Поддержка граждан, нуждающихся в улучшении жилищных условий, на основе принципов ипотечного кредитования"</t>
  </si>
  <si>
    <t>06 2 00 00000</t>
  </si>
  <si>
    <t>Основные мероприятия "Улучшение жилищных условий граждан с использованием средств ипотечного кредита (займа)"</t>
  </si>
  <si>
    <t>06 2 01 00000</t>
  </si>
  <si>
    <t>Мероприятия по предоставлению социальных выплат молодым гражданам и молодым семьям, в том числе многодетным семьям, нуждающимся в улучшении жилижных условий</t>
  </si>
  <si>
    <t>06 1 01 S0750</t>
  </si>
  <si>
    <t>Мероприятия по предоставлению социальных выплат гражданам, в том числе молодым педагогам, нуждающимся в улучшении жилищных условий</t>
  </si>
  <si>
    <t>06 2 01 S0740</t>
  </si>
  <si>
    <t>15 0 01 04390</t>
  </si>
  <si>
    <t>16 0 01 S0250</t>
  </si>
  <si>
    <t>Содействие в обеспечении мероприятий по строительству и реконструкции объектов водоснабжения, водоотведения и очистки сточных вод</t>
  </si>
  <si>
    <t>27 0 00 00000</t>
  </si>
  <si>
    <t>27 0 01 S5550</t>
  </si>
  <si>
    <t>27 0 01 L5550</t>
  </si>
  <si>
    <t>Мероприятия по устойчивому развитию 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</si>
  <si>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Обеспечение капитального ремонта и ремонта автомобильных дорог общего пользования местного значения</t>
  </si>
  <si>
    <t>10 1 01 S0140</t>
  </si>
  <si>
    <t>15  001 S4660</t>
  </si>
  <si>
    <t xml:space="preserve">Обеспечение проведения выборов и референдумов в Нурминском сельском поселении Тосненского района Ленинградской области </t>
  </si>
  <si>
    <t>Обеспечение проведения выборов и референдумов</t>
  </si>
  <si>
    <t>99 9 01 12040</t>
  </si>
  <si>
    <t>320</t>
  </si>
  <si>
    <t>Муниципальная программа"Обеспечение  качественным жильем граждан на территории Нурминского сельского поселения Тосненского района Ленинградской области 2018-2020 годы"</t>
  </si>
  <si>
    <t>29 0 00 00000</t>
  </si>
  <si>
    <t>29 0 01 S4770</t>
  </si>
  <si>
    <t>0107</t>
  </si>
  <si>
    <t>Итого непрограмные расходы</t>
  </si>
  <si>
    <t xml:space="preserve">99 9 01 96010 </t>
  </si>
  <si>
    <r>
      <t xml:space="preserve">Мероприятия по обеспечению предупреждения и ликвидации последствий черезвычайных ситуаций и стихийных бедствий </t>
    </r>
    <r>
      <rPr>
        <b/>
        <sz val="10"/>
        <color rgb="FFFF0000"/>
        <rFont val="Times New Roman"/>
        <family val="1"/>
        <charset val="204"/>
      </rPr>
      <t xml:space="preserve"> </t>
    </r>
  </si>
  <si>
    <t>Поощрение органов местного самоуправления муниципальных образований Ленинградской области за достижение наилучших результатов социально-экономического развития Ленинградской области</t>
  </si>
  <si>
    <t>99 9 01 76020</t>
  </si>
  <si>
    <t>Расходы на выплату персоналу государственных (муниципальных) органов</t>
  </si>
  <si>
    <t>Расходы на выплату персоналу в целях обеспечения выполнения функций государственными (муниципальными) органами</t>
  </si>
  <si>
    <t xml:space="preserve">Доплаты к пенсиям муниципальных служащих в рамках непрограммных расходов органов исполнительной власти муниципального образования Нурминское сельское поселение Тосненского района Ленинградской области </t>
  </si>
  <si>
    <t>Социальные выплаты гражданам, кроме публичных
нормативных социальных выплат</t>
  </si>
  <si>
    <t>Публичные нормативные выплаты гражданам несоциального характера</t>
  </si>
  <si>
    <t xml:space="preserve">92 9 01 00030 </t>
  </si>
  <si>
    <t>330</t>
  </si>
  <si>
    <t>Пенсионное обеспечение</t>
  </si>
  <si>
    <t>Администрация Нурминского сельского поселения Тосненского района Ленинградской области</t>
  </si>
  <si>
    <t>ВСЕГО</t>
  </si>
  <si>
    <t xml:space="preserve"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 </t>
  </si>
  <si>
    <t xml:space="preserve">99 9 01 03080 </t>
  </si>
  <si>
    <t>870</t>
  </si>
  <si>
    <t>11</t>
  </si>
  <si>
    <t>05</t>
  </si>
  <si>
    <t>07</t>
  </si>
  <si>
    <t>03</t>
  </si>
  <si>
    <t>09</t>
  </si>
  <si>
    <t>04</t>
  </si>
  <si>
    <t>01</t>
  </si>
  <si>
    <t>10</t>
  </si>
  <si>
    <t>02</t>
  </si>
  <si>
    <t>06</t>
  </si>
  <si>
    <t>13</t>
  </si>
  <si>
    <t>14</t>
  </si>
  <si>
    <t>12</t>
  </si>
  <si>
    <t>Мероприятия по созданию мест (площадок) накопления твердых бытовых отходов</t>
  </si>
  <si>
    <t>Прочая закупка товаров, работ и услуг</t>
  </si>
  <si>
    <t>Мероприятие по увековечению памяти погибших при защите Отечества</t>
  </si>
  <si>
    <t>99 9 01 06040</t>
  </si>
  <si>
    <t>99 9 01 11570</t>
  </si>
  <si>
    <t>Мероприятия по обеспечению предупреждения и ликвидации последствий чрезвычайных ситуаций и стихийных бедствий</t>
  </si>
  <si>
    <t xml:space="preserve">Иные бюджетные ассигнования </t>
  </si>
  <si>
    <t xml:space="preserve">ЦСР               (целевая статья)               </t>
  </si>
  <si>
    <t>ВР                   (вид расхода)</t>
  </si>
  <si>
    <t xml:space="preserve">Рз (раздел)           </t>
  </si>
  <si>
    <t>ПР         (подраздел)</t>
  </si>
  <si>
    <t>99  9 01 60670</t>
  </si>
  <si>
    <t>99 9 01 60670</t>
  </si>
  <si>
    <t>Сумма (тыс. руб.) на 2023 год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</si>
  <si>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Нурминском сельском поселенииТосненского района Ленинградской области 2018-2022 годы"</t>
  </si>
  <si>
    <t>Молодежная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</si>
  <si>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</si>
  <si>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персоналу в целях обеспечения
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</si>
  <si>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 xml:space="preserve">Иные межбюджетные трансферты бюджету района из бюджетов поселений на осуществления отдельных полномочий по исполнению бюджета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</si>
  <si>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</si>
  <si>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Иные межбюджетные трансферты бюджету района из бюджетов поселений на исполнение части  полномочий по решению вопросов местного значения по организации ритуальных услуг и содержанию мест захоронения на территории </t>
  </si>
  <si>
    <t>Мобилизационная  и вневойсковая подготовка</t>
  </si>
  <si>
    <t>Мероприятия по капитальному ремонту муниципального жилищного фонда</t>
  </si>
  <si>
    <t>99 9 01 10350</t>
  </si>
  <si>
    <t>99 9 01 13280</t>
  </si>
  <si>
    <t>830</t>
  </si>
  <si>
    <t>Исполнение судебных актов РФ и мировых соглашений по возмещению вреда, причиненного в результате незаконных действий или бездействия органов государственной власти либо должностных лиц этих органов, а также в результате деятельности казенных учреждений</t>
  </si>
  <si>
    <t>Муниципальная программа "Развитие автомобильных дорог Нурминского сельского поселения Тосненского района Ленинградской области</t>
  </si>
  <si>
    <t>Иные межбюджетные трансферты бюджету района из бюджетов поселений на осуществление части полномочий в сфере градостроительной деятельности</t>
  </si>
  <si>
    <t>99 9 01 10400</t>
  </si>
  <si>
    <t xml:space="preserve">Мероприятия в области жилищного хозяйства </t>
  </si>
  <si>
    <t xml:space="preserve">Мероприятия по капитальному ремонту и ремонту дворовых территорий многоквартирных домов, проездов к дворовым территориям многоквартирных домов, располеженных на территории поселения </t>
  </si>
  <si>
    <t>10 1 01 10130</t>
  </si>
  <si>
    <t>Сумма (тыс. руб.) на 2024 год</t>
  </si>
  <si>
    <t>Муниципальная программа "Безопасность на территории Нурминского сельского поселения Тосненского района Ленинградской области"</t>
  </si>
  <si>
    <t>Муниципальная программа "Газификация территории Нурминского сельского поселения Тосненского района"</t>
  </si>
  <si>
    <t>Муниципальная программа "Благоустройство территории  Нурминского сельского поселения Тосненского района Ленинградской области"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</si>
  <si>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области"</t>
  </si>
  <si>
    <t>Муниципальная программа "Развитие частей территории Нурминского сельского поселения Тосненского района Ленинградской области"</t>
  </si>
  <si>
    <t>Муниципальная программа "Развитие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</si>
  <si>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 xml:space="preserve">Муниципальная программа "Развитие физической культуры и спорта на территории Нурминского сельского поселения Тосненского района Ленинградской области" </t>
  </si>
  <si>
    <t>Комплекс процессных мероприятий</t>
  </si>
  <si>
    <t>04 4 00 00000</t>
  </si>
  <si>
    <t>Комплекс процессных мероприятий "Развитие физической культуры и спорта"</t>
  </si>
  <si>
    <t>04 4 01 00000</t>
  </si>
  <si>
    <r>
      <t>Мероприятия по организации и проведению физкультурных спортивно-массовых мероприятий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</si>
  <si>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04 4 01 13300</t>
  </si>
  <si>
    <t>07 4 00 00000</t>
  </si>
  <si>
    <t>Комплекс процессных мероприятий "Обеспечение отдыха, оздоровления, занятости детей, подростков и молодежи"</t>
  </si>
  <si>
    <t>07 4 01 00000</t>
  </si>
  <si>
    <t>07 4 01 12290</t>
  </si>
  <si>
    <t>Комплекс процессных мероприятий "Организация и проведение молодежных массовых мероприятий"</t>
  </si>
  <si>
    <t>07 4 02 00000</t>
  </si>
  <si>
    <t>07 4 02 11680</t>
  </si>
  <si>
    <t>08 4 00 00000</t>
  </si>
  <si>
    <t>Комплекс процессных мероприятий "Защита населения и территорий, предупреждение и ликвидация последствий чрезвычайных ситуаций природного и техногенного характера"</t>
  </si>
  <si>
    <t>08 4 01 00000</t>
  </si>
  <si>
    <t>08 4 01  11570</t>
  </si>
  <si>
    <t xml:space="preserve">Комплекс процессных мероприятий "Обеспечения пожарной безопасности" </t>
  </si>
  <si>
    <t>08 4 02 00000</t>
  </si>
  <si>
    <t>08 4 02 11620</t>
  </si>
  <si>
    <t>Комплекс процессных мероприятий "Противодействие экстримизму и профилактика терроризма на территории Нурминского сельского поселения Тосненского района Ленинградской области"</t>
  </si>
  <si>
    <t>08 4 03 00000</t>
  </si>
  <si>
    <t>Мероприятия по противодействию экстримизму и профилактике терроризма</t>
  </si>
  <si>
    <t>08 4 03 13290</t>
  </si>
  <si>
    <t>Защита населения и территории от  чрезвычайных ситуаций природного и техногенного характера, противодействие экстримизма и профилактика терроризма</t>
  </si>
  <si>
    <t xml:space="preserve">Комплекс процессных мероприятий </t>
  </si>
  <si>
    <t>10 4 00 00000</t>
  </si>
  <si>
    <t>Комплекс процессных мероприятий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расположенных на территории Нурминского сельского поселения Тосненского района Ленинградской области"</t>
  </si>
  <si>
    <t>10 4 01 00000</t>
  </si>
  <si>
    <t>10 4 01 10100</t>
  </si>
  <si>
    <t>Обеспечение мероприятий по капитальному ремонту и ремонту автомобильных дорог общего пользования местного значения</t>
  </si>
  <si>
    <t>10 4 01 10110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</si>
  <si>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социально-значимый характер</t>
  </si>
  <si>
    <t>10 8 01 S4200</t>
  </si>
  <si>
    <t>Мероприятия, направленные на достижение целей проектов</t>
  </si>
  <si>
    <t>10 8 00 00000</t>
  </si>
  <si>
    <t>Мероприятия, направленные на достижение цели федерального проекта "Дорожная сеть"</t>
  </si>
  <si>
    <t>10 8 01 00000</t>
  </si>
  <si>
    <t>11 4 00 00000</t>
  </si>
  <si>
    <t>Комплекс процессных мероприятий "Организация газоснабжения"</t>
  </si>
  <si>
    <t>11 4 01 00000</t>
  </si>
  <si>
    <t>11 4 01 13200</t>
  </si>
  <si>
    <t>12 4 00 00000</t>
  </si>
  <si>
    <t>12 4 01 00000</t>
  </si>
  <si>
    <t>Комплекс процессных мероприятий "Осуществление мероприятий по содержанию (в том числе проектно-изыскательские работы) и развитию объектов благоустройства территории"</t>
  </si>
  <si>
    <t>12 4 01 13280</t>
  </si>
  <si>
    <t>12 4 01 13270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</si>
  <si>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</si>
  <si>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12 4 01 S4840</t>
  </si>
  <si>
    <t>Комплекс процессных мероприятий "Реализация функций в сфере обращения с отходами"</t>
  </si>
  <si>
    <t>12 4 02 00000</t>
  </si>
  <si>
    <t>Мероприятия по организации сбора и вывоза бытовых отходов</t>
  </si>
  <si>
    <t>12 4 02 13320</t>
  </si>
  <si>
    <t>Мероприятия, направленные на достижение цели федерального проекта "Чистая среда"</t>
  </si>
  <si>
    <t>12 8 01 S4790</t>
  </si>
  <si>
    <t>12 8 01 00000</t>
  </si>
  <si>
    <t>12 8 00 00000</t>
  </si>
  <si>
    <t>14 4 00 00000</t>
  </si>
  <si>
    <t>Комплекс процессных мероприятий "Энергосбережение и повышене энергоэффективности на территории Ленинградской области"</t>
  </si>
  <si>
    <t>14 4 01 00000</t>
  </si>
  <si>
    <t>14 4 01 13180</t>
  </si>
  <si>
    <t>15 4 00 00000</t>
  </si>
  <si>
    <t>Комплекс процессных мероприятий "Поддержка проектов местных инициатив граждан"</t>
  </si>
  <si>
    <t>15 4 01 00000</t>
  </si>
  <si>
    <t>Реализация областного законаот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</si>
  <si>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15 4 01 S4660</t>
  </si>
  <si>
    <t>29 4 00 00000</t>
  </si>
  <si>
    <t>29 4 01 00000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</si>
  <si>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</si>
  <si>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29 4 01 S4770</t>
  </si>
  <si>
    <t>27 4 00 00000</t>
  </si>
  <si>
    <t>Комплекс процессных мероприятий "Благоустройство дворовых и общественных территорий"</t>
  </si>
  <si>
    <t>27 4 01 00000</t>
  </si>
  <si>
    <t>Обеспечение мероприятий по благоустройству общественных территорий</t>
  </si>
  <si>
    <t>27 4 01 15550</t>
  </si>
  <si>
    <t>91 3 01 60610</t>
  </si>
  <si>
    <t>Иные межбюджетные трансферты бюджету района из бюджетов поселений на осуществления отдельных полномочий по градостроительной деятельности</t>
  </si>
  <si>
    <t>Приложение № 4                        к проекту решения Совета депутатов Нурминского сельского поселения Тосненского района Ленинградской области от 00.00.0000 № 00</t>
  </si>
  <si>
    <t>Распределение бюджетных ассигнований по целевым статьям
(муниципальным программам и непрограммным направлениям деятельности),
группам и подгруппам видов расходов классификации расходов бюджетов, а также по разделам и подразделам  классификации расходов бюджетов на 2023 год и на плановый период 2024 и 2025 годов</t>
  </si>
  <si>
    <t>Сумма (тыс. руб.) на 2025 год</t>
  </si>
  <si>
    <t>Мероприятия по развитию объектов благоустройства территории Нурминского сельского поселения Тосненского района Ленинградской области</t>
  </si>
  <si>
    <t>Муниципальная программа "Формирование комфортной городской среды на территории Нурминского сельского поселения Тосненского района Ленинградской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</si>
</sst>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"/>
    <numFmt numFmtId="166" formatCode="?"/>
    <numFmt numFmtId="167" formatCode="0.00000"/>
    <numFmt numFmtId="168" formatCode="#,##0.00000"/>
  </numFmts>
  <fonts count="18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06">
    <xf numFmtId="0" fontId="0" fillId="0" borderId="0" xfId="0"/>
    <xf numFmtId="0" fontId="3" fillId="2" borderId="0" xfId="1" applyFont="1" applyFill="1"/>
    <xf numFmtId="0" fontId="2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Border="1"/>
    <xf numFmtId="49" fontId="2" fillId="2" borderId="0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2" fillId="2" borderId="1" xfId="3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right"/>
    </xf>
    <xf numFmtId="168" fontId="2" fillId="2" borderId="1" xfId="1" applyNumberFormat="1" applyFont="1" applyFill="1" applyBorder="1" applyAlignment="1">
      <alignment horizontal="right" wrapText="1"/>
    </xf>
    <xf numFmtId="0" fontId="3" fillId="2" borderId="0" xfId="1" applyFont="1" applyFill="1" applyAlignment="1">
      <alignment horizontal="left" vertical="center"/>
    </xf>
    <xf numFmtId="2" fontId="3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right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/>
    </xf>
    <xf numFmtId="0" fontId="5" fillId="2" borderId="0" xfId="1" applyFont="1" applyFill="1"/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 applyProtection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12" fillId="2" borderId="0" xfId="1" applyFont="1" applyFill="1"/>
    <xf numFmtId="0" fontId="13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center" wrapText="1"/>
    </xf>
    <xf numFmtId="0" fontId="3" fillId="2" borderId="0" xfId="1" applyFont="1" applyFill="1" applyAlignment="1">
      <alignment wrapText="1"/>
    </xf>
    <xf numFmtId="167" fontId="4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7" fontId="14" fillId="2" borderId="1" xfId="1" applyNumberFormat="1" applyFont="1" applyFill="1" applyBorder="1" applyAlignment="1">
      <alignment horizontal="right"/>
    </xf>
    <xf numFmtId="167" fontId="15" fillId="2" borderId="1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 wrapText="1"/>
    </xf>
    <xf numFmtId="167" fontId="4" fillId="2" borderId="1" xfId="1" applyNumberFormat="1" applyFont="1" applyFill="1" applyBorder="1" applyAlignment="1">
      <alignment horizontal="right" wrapText="1"/>
    </xf>
    <xf numFmtId="2" fontId="4" fillId="3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vertical="top" wrapText="1"/>
    </xf>
    <xf numFmtId="164" fontId="4" fillId="2" borderId="1" xfId="3" applyFont="1" applyFill="1" applyBorder="1" applyAlignment="1">
      <alignment horizontal="left" vertical="center" wrapText="1"/>
    </xf>
    <xf numFmtId="164" fontId="2" fillId="2" borderId="1" xfId="3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right" vertical="center" wrapText="1"/>
    </xf>
    <xf numFmtId="167" fontId="4" fillId="4" borderId="1" xfId="1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 vertical="center" wrapText="1"/>
    </xf>
    <xf numFmtId="167" fontId="15" fillId="4" borderId="1" xfId="1" applyNumberFormat="1" applyFont="1" applyFill="1" applyBorder="1" applyAlignment="1">
      <alignment horizontal="right"/>
    </xf>
    <xf numFmtId="0" fontId="4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top" wrapText="1"/>
    </xf>
    <xf numFmtId="0" fontId="16" fillId="5" borderId="1" xfId="1" applyFont="1" applyFill="1" applyBorder="1" applyAlignment="1">
      <alignment horizontal="left" vertical="center" wrapText="1"/>
    </xf>
    <xf numFmtId="49" fontId="16" fillId="5" borderId="1" xfId="1" applyNumberFormat="1" applyFont="1" applyFill="1" applyBorder="1" applyAlignment="1">
      <alignment horizontal="center" vertical="center" wrapText="1"/>
    </xf>
    <xf numFmtId="167" fontId="16" fillId="5" borderId="1" xfId="1" applyNumberFormat="1" applyFont="1" applyFill="1" applyBorder="1" applyAlignment="1">
      <alignment horizontal="right"/>
    </xf>
    <xf numFmtId="0" fontId="16" fillId="5" borderId="1" xfId="1" applyFont="1" applyFill="1" applyBorder="1" applyAlignment="1">
      <alignment vertical="top" wrapText="1"/>
    </xf>
    <xf numFmtId="167" fontId="16" fillId="5" borderId="1" xfId="1" applyNumberFormat="1" applyFont="1" applyFill="1" applyBorder="1" applyAlignment="1">
      <alignment horizontal="right" wrapText="1"/>
    </xf>
    <xf numFmtId="164" fontId="16" fillId="5" borderId="1" xfId="3" applyFont="1" applyFill="1" applyBorder="1" applyAlignment="1">
      <alignment horizontal="left" vertical="center" wrapText="1"/>
    </xf>
    <xf numFmtId="49" fontId="16" fillId="5" borderId="1" xfId="3" applyNumberFormat="1" applyFont="1" applyFill="1" applyBorder="1" applyAlignment="1">
      <alignment horizontal="center" vertical="center" wrapText="1"/>
    </xf>
    <xf numFmtId="164" fontId="16" fillId="5" borderId="1" xfId="3" applyFont="1" applyFill="1" applyBorder="1" applyAlignment="1">
      <alignment horizontal="center" vertical="center" wrapText="1"/>
    </xf>
    <xf numFmtId="0" fontId="16" fillId="5" borderId="1" xfId="1" applyNumberFormat="1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165" fontId="16" fillId="5" borderId="1" xfId="1" applyNumberFormat="1" applyFont="1" applyFill="1" applyBorder="1" applyAlignment="1">
      <alignment horizontal="right" vertical="center" wrapText="1"/>
    </xf>
    <xf numFmtId="168" fontId="16" fillId="5" borderId="1" xfId="1" applyNumberFormat="1" applyFont="1" applyFill="1" applyBorder="1" applyAlignment="1">
      <alignment horizontal="right"/>
    </xf>
    <xf numFmtId="167" fontId="17" fillId="5" borderId="1" xfId="1" applyNumberFormat="1" applyFont="1" applyFill="1" applyBorder="1" applyAlignment="1">
      <alignment horizontal="right"/>
    </xf>
    <xf numFmtId="0" fontId="2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0" xfId="1" applyFont="1" applyFill="1" applyAlignment="1">
      <alignment horizontal="center" vertical="center" wrapText="1"/>
    </xf>
  </cellXfs>
  <cellStyles count="5">
    <cellStyle name="Денежный" xfId="3" builtinId="4"/>
    <cellStyle name="Денежный 2" xfId="4" xr:uid="{00000000-0005-0000-0000-000001000000}"/>
    <cellStyle name="Обычный" xfId="0" builtinId="0"/>
    <cellStyle name="Обычный 2" xfId="1" xr:uid="{00000000-0005-0000-0000-000003000000}"/>
    <cellStyle name="Обычный_классификация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2"/>
  <sheetViews>
    <sheetView tabSelected="1" view="pageBreakPreview" zoomScale="90" zoomScaleNormal="90" zoomScaleSheetLayoutView="90" zoomScalePageLayoutView="87" workbookViewId="0">
      <selection activeCell="K245" sqref="K245"/>
    </sheetView>
  </sheetViews>
  <sheetFormatPr defaultRowHeight="12.75" x14ac:dyDescent="0.2"/>
  <cols>
    <col min="1" max="1" width="50.140625" style="17" customWidth="1"/>
    <col min="2" max="2" width="13" style="36" customWidth="1"/>
    <col min="3" max="3" width="8.5703125" style="36" customWidth="1"/>
    <col min="4" max="4" width="8.5703125" style="37" customWidth="1"/>
    <col min="5" max="5" width="10.28515625" style="37" hidden="1" customWidth="1"/>
    <col min="6" max="6" width="13.28515625" style="37" hidden="1" customWidth="1"/>
    <col min="7" max="7" width="11.42578125" style="37" customWidth="1"/>
    <col min="8" max="8" width="17" style="37" hidden="1" customWidth="1"/>
    <col min="9" max="9" width="7.7109375" style="18" hidden="1" customWidth="1"/>
    <col min="10" max="10" width="13.28515625" style="1" customWidth="1"/>
    <col min="11" max="11" width="13.5703125" style="1" customWidth="1"/>
    <col min="12" max="12" width="13.85546875" style="1" customWidth="1"/>
    <col min="13" max="256" width="9.140625" style="1"/>
    <col min="257" max="257" width="5.28515625" style="1" customWidth="1"/>
    <col min="258" max="258" width="57.7109375" style="1" customWidth="1"/>
    <col min="259" max="259" width="10" style="1" customWidth="1"/>
    <col min="260" max="260" width="9.28515625" style="1" customWidth="1"/>
    <col min="261" max="261" width="10.42578125" style="1" customWidth="1"/>
    <col min="262" max="262" width="11.5703125" style="1" customWidth="1"/>
    <col min="263" max="263" width="10.28515625" style="1" customWidth="1"/>
    <col min="264" max="264" width="14.7109375" style="1" customWidth="1"/>
    <col min="265" max="512" width="9.140625" style="1"/>
    <col min="513" max="513" width="5.28515625" style="1" customWidth="1"/>
    <col min="514" max="514" width="57.7109375" style="1" customWidth="1"/>
    <col min="515" max="515" width="10" style="1" customWidth="1"/>
    <col min="516" max="516" width="9.28515625" style="1" customWidth="1"/>
    <col min="517" max="517" width="10.42578125" style="1" customWidth="1"/>
    <col min="518" max="518" width="11.5703125" style="1" customWidth="1"/>
    <col min="519" max="519" width="10.28515625" style="1" customWidth="1"/>
    <col min="520" max="520" width="14.7109375" style="1" customWidth="1"/>
    <col min="521" max="768" width="9.140625" style="1"/>
    <col min="769" max="769" width="5.28515625" style="1" customWidth="1"/>
    <col min="770" max="770" width="57.7109375" style="1" customWidth="1"/>
    <col min="771" max="771" width="10" style="1" customWidth="1"/>
    <col min="772" max="772" width="9.28515625" style="1" customWidth="1"/>
    <col min="773" max="773" width="10.42578125" style="1" customWidth="1"/>
    <col min="774" max="774" width="11.5703125" style="1" customWidth="1"/>
    <col min="775" max="775" width="10.28515625" style="1" customWidth="1"/>
    <col min="776" max="776" width="14.7109375" style="1" customWidth="1"/>
    <col min="777" max="1024" width="9.140625" style="1"/>
    <col min="1025" max="1025" width="5.28515625" style="1" customWidth="1"/>
    <col min="1026" max="1026" width="57.7109375" style="1" customWidth="1"/>
    <col min="1027" max="1027" width="10" style="1" customWidth="1"/>
    <col min="1028" max="1028" width="9.28515625" style="1" customWidth="1"/>
    <col min="1029" max="1029" width="10.42578125" style="1" customWidth="1"/>
    <col min="1030" max="1030" width="11.5703125" style="1" customWidth="1"/>
    <col min="1031" max="1031" width="10.28515625" style="1" customWidth="1"/>
    <col min="1032" max="1032" width="14.7109375" style="1" customWidth="1"/>
    <col min="1033" max="1280" width="9.140625" style="1"/>
    <col min="1281" max="1281" width="5.28515625" style="1" customWidth="1"/>
    <col min="1282" max="1282" width="57.7109375" style="1" customWidth="1"/>
    <col min="1283" max="1283" width="10" style="1" customWidth="1"/>
    <col min="1284" max="1284" width="9.28515625" style="1" customWidth="1"/>
    <col min="1285" max="1285" width="10.42578125" style="1" customWidth="1"/>
    <col min="1286" max="1286" width="11.5703125" style="1" customWidth="1"/>
    <col min="1287" max="1287" width="10.28515625" style="1" customWidth="1"/>
    <col min="1288" max="1288" width="14.7109375" style="1" customWidth="1"/>
    <col min="1289" max="1536" width="9.140625" style="1"/>
    <col min="1537" max="1537" width="5.28515625" style="1" customWidth="1"/>
    <col min="1538" max="1538" width="57.7109375" style="1" customWidth="1"/>
    <col min="1539" max="1539" width="10" style="1" customWidth="1"/>
    <col min="1540" max="1540" width="9.28515625" style="1" customWidth="1"/>
    <col min="1541" max="1541" width="10.42578125" style="1" customWidth="1"/>
    <col min="1542" max="1542" width="11.5703125" style="1" customWidth="1"/>
    <col min="1543" max="1543" width="10.28515625" style="1" customWidth="1"/>
    <col min="1544" max="1544" width="14.7109375" style="1" customWidth="1"/>
    <col min="1545" max="1792" width="9.140625" style="1"/>
    <col min="1793" max="1793" width="5.28515625" style="1" customWidth="1"/>
    <col min="1794" max="1794" width="57.7109375" style="1" customWidth="1"/>
    <col min="1795" max="1795" width="10" style="1" customWidth="1"/>
    <col min="1796" max="1796" width="9.28515625" style="1" customWidth="1"/>
    <col min="1797" max="1797" width="10.42578125" style="1" customWidth="1"/>
    <col min="1798" max="1798" width="11.5703125" style="1" customWidth="1"/>
    <col min="1799" max="1799" width="10.28515625" style="1" customWidth="1"/>
    <col min="1800" max="1800" width="14.7109375" style="1" customWidth="1"/>
    <col min="1801" max="2048" width="9.140625" style="1"/>
    <col min="2049" max="2049" width="5.28515625" style="1" customWidth="1"/>
    <col min="2050" max="2050" width="57.7109375" style="1" customWidth="1"/>
    <col min="2051" max="2051" width="10" style="1" customWidth="1"/>
    <col min="2052" max="2052" width="9.28515625" style="1" customWidth="1"/>
    <col min="2053" max="2053" width="10.42578125" style="1" customWidth="1"/>
    <col min="2054" max="2054" width="11.5703125" style="1" customWidth="1"/>
    <col min="2055" max="2055" width="10.28515625" style="1" customWidth="1"/>
    <col min="2056" max="2056" width="14.7109375" style="1" customWidth="1"/>
    <col min="2057" max="2304" width="9.140625" style="1"/>
    <col min="2305" max="2305" width="5.28515625" style="1" customWidth="1"/>
    <col min="2306" max="2306" width="57.7109375" style="1" customWidth="1"/>
    <col min="2307" max="2307" width="10" style="1" customWidth="1"/>
    <col min="2308" max="2308" width="9.28515625" style="1" customWidth="1"/>
    <col min="2309" max="2309" width="10.42578125" style="1" customWidth="1"/>
    <col min="2310" max="2310" width="11.5703125" style="1" customWidth="1"/>
    <col min="2311" max="2311" width="10.28515625" style="1" customWidth="1"/>
    <col min="2312" max="2312" width="14.7109375" style="1" customWidth="1"/>
    <col min="2313" max="2560" width="9.140625" style="1"/>
    <col min="2561" max="2561" width="5.28515625" style="1" customWidth="1"/>
    <col min="2562" max="2562" width="57.7109375" style="1" customWidth="1"/>
    <col min="2563" max="2563" width="10" style="1" customWidth="1"/>
    <col min="2564" max="2564" width="9.28515625" style="1" customWidth="1"/>
    <col min="2565" max="2565" width="10.42578125" style="1" customWidth="1"/>
    <col min="2566" max="2566" width="11.5703125" style="1" customWidth="1"/>
    <col min="2567" max="2567" width="10.28515625" style="1" customWidth="1"/>
    <col min="2568" max="2568" width="14.7109375" style="1" customWidth="1"/>
    <col min="2569" max="2816" width="9.140625" style="1"/>
    <col min="2817" max="2817" width="5.28515625" style="1" customWidth="1"/>
    <col min="2818" max="2818" width="57.7109375" style="1" customWidth="1"/>
    <col min="2819" max="2819" width="10" style="1" customWidth="1"/>
    <col min="2820" max="2820" width="9.28515625" style="1" customWidth="1"/>
    <col min="2821" max="2821" width="10.42578125" style="1" customWidth="1"/>
    <col min="2822" max="2822" width="11.5703125" style="1" customWidth="1"/>
    <col min="2823" max="2823" width="10.28515625" style="1" customWidth="1"/>
    <col min="2824" max="2824" width="14.7109375" style="1" customWidth="1"/>
    <col min="2825" max="3072" width="9.140625" style="1"/>
    <col min="3073" max="3073" width="5.28515625" style="1" customWidth="1"/>
    <col min="3074" max="3074" width="57.7109375" style="1" customWidth="1"/>
    <col min="3075" max="3075" width="10" style="1" customWidth="1"/>
    <col min="3076" max="3076" width="9.28515625" style="1" customWidth="1"/>
    <col min="3077" max="3077" width="10.42578125" style="1" customWidth="1"/>
    <col min="3078" max="3078" width="11.5703125" style="1" customWidth="1"/>
    <col min="3079" max="3079" width="10.28515625" style="1" customWidth="1"/>
    <col min="3080" max="3080" width="14.7109375" style="1" customWidth="1"/>
    <col min="3081" max="3328" width="9.140625" style="1"/>
    <col min="3329" max="3329" width="5.28515625" style="1" customWidth="1"/>
    <col min="3330" max="3330" width="57.7109375" style="1" customWidth="1"/>
    <col min="3331" max="3331" width="10" style="1" customWidth="1"/>
    <col min="3332" max="3332" width="9.28515625" style="1" customWidth="1"/>
    <col min="3333" max="3333" width="10.42578125" style="1" customWidth="1"/>
    <col min="3334" max="3334" width="11.5703125" style="1" customWidth="1"/>
    <col min="3335" max="3335" width="10.28515625" style="1" customWidth="1"/>
    <col min="3336" max="3336" width="14.7109375" style="1" customWidth="1"/>
    <col min="3337" max="3584" width="9.140625" style="1"/>
    <col min="3585" max="3585" width="5.28515625" style="1" customWidth="1"/>
    <col min="3586" max="3586" width="57.7109375" style="1" customWidth="1"/>
    <col min="3587" max="3587" width="10" style="1" customWidth="1"/>
    <col min="3588" max="3588" width="9.28515625" style="1" customWidth="1"/>
    <col min="3589" max="3589" width="10.42578125" style="1" customWidth="1"/>
    <col min="3590" max="3590" width="11.5703125" style="1" customWidth="1"/>
    <col min="3591" max="3591" width="10.28515625" style="1" customWidth="1"/>
    <col min="3592" max="3592" width="14.7109375" style="1" customWidth="1"/>
    <col min="3593" max="3840" width="9.140625" style="1"/>
    <col min="3841" max="3841" width="5.28515625" style="1" customWidth="1"/>
    <col min="3842" max="3842" width="57.7109375" style="1" customWidth="1"/>
    <col min="3843" max="3843" width="10" style="1" customWidth="1"/>
    <col min="3844" max="3844" width="9.28515625" style="1" customWidth="1"/>
    <col min="3845" max="3845" width="10.42578125" style="1" customWidth="1"/>
    <col min="3846" max="3846" width="11.5703125" style="1" customWidth="1"/>
    <col min="3847" max="3847" width="10.28515625" style="1" customWidth="1"/>
    <col min="3848" max="3848" width="14.7109375" style="1" customWidth="1"/>
    <col min="3849" max="4096" width="9.140625" style="1"/>
    <col min="4097" max="4097" width="5.28515625" style="1" customWidth="1"/>
    <col min="4098" max="4098" width="57.7109375" style="1" customWidth="1"/>
    <col min="4099" max="4099" width="10" style="1" customWidth="1"/>
    <col min="4100" max="4100" width="9.28515625" style="1" customWidth="1"/>
    <col min="4101" max="4101" width="10.42578125" style="1" customWidth="1"/>
    <col min="4102" max="4102" width="11.5703125" style="1" customWidth="1"/>
    <col min="4103" max="4103" width="10.28515625" style="1" customWidth="1"/>
    <col min="4104" max="4104" width="14.7109375" style="1" customWidth="1"/>
    <col min="4105" max="4352" width="9.140625" style="1"/>
    <col min="4353" max="4353" width="5.28515625" style="1" customWidth="1"/>
    <col min="4354" max="4354" width="57.7109375" style="1" customWidth="1"/>
    <col min="4355" max="4355" width="10" style="1" customWidth="1"/>
    <col min="4356" max="4356" width="9.28515625" style="1" customWidth="1"/>
    <col min="4357" max="4357" width="10.42578125" style="1" customWidth="1"/>
    <col min="4358" max="4358" width="11.5703125" style="1" customWidth="1"/>
    <col min="4359" max="4359" width="10.28515625" style="1" customWidth="1"/>
    <col min="4360" max="4360" width="14.7109375" style="1" customWidth="1"/>
    <col min="4361" max="4608" width="9.140625" style="1"/>
    <col min="4609" max="4609" width="5.28515625" style="1" customWidth="1"/>
    <col min="4610" max="4610" width="57.7109375" style="1" customWidth="1"/>
    <col min="4611" max="4611" width="10" style="1" customWidth="1"/>
    <col min="4612" max="4612" width="9.28515625" style="1" customWidth="1"/>
    <col min="4613" max="4613" width="10.42578125" style="1" customWidth="1"/>
    <col min="4614" max="4614" width="11.5703125" style="1" customWidth="1"/>
    <col min="4615" max="4615" width="10.28515625" style="1" customWidth="1"/>
    <col min="4616" max="4616" width="14.7109375" style="1" customWidth="1"/>
    <col min="4617" max="4864" width="9.140625" style="1"/>
    <col min="4865" max="4865" width="5.28515625" style="1" customWidth="1"/>
    <col min="4866" max="4866" width="57.7109375" style="1" customWidth="1"/>
    <col min="4867" max="4867" width="10" style="1" customWidth="1"/>
    <col min="4868" max="4868" width="9.28515625" style="1" customWidth="1"/>
    <col min="4869" max="4869" width="10.42578125" style="1" customWidth="1"/>
    <col min="4870" max="4870" width="11.5703125" style="1" customWidth="1"/>
    <col min="4871" max="4871" width="10.28515625" style="1" customWidth="1"/>
    <col min="4872" max="4872" width="14.7109375" style="1" customWidth="1"/>
    <col min="4873" max="5120" width="9.140625" style="1"/>
    <col min="5121" max="5121" width="5.28515625" style="1" customWidth="1"/>
    <col min="5122" max="5122" width="57.7109375" style="1" customWidth="1"/>
    <col min="5123" max="5123" width="10" style="1" customWidth="1"/>
    <col min="5124" max="5124" width="9.28515625" style="1" customWidth="1"/>
    <col min="5125" max="5125" width="10.42578125" style="1" customWidth="1"/>
    <col min="5126" max="5126" width="11.5703125" style="1" customWidth="1"/>
    <col min="5127" max="5127" width="10.28515625" style="1" customWidth="1"/>
    <col min="5128" max="5128" width="14.7109375" style="1" customWidth="1"/>
    <col min="5129" max="5376" width="9.140625" style="1"/>
    <col min="5377" max="5377" width="5.28515625" style="1" customWidth="1"/>
    <col min="5378" max="5378" width="57.7109375" style="1" customWidth="1"/>
    <col min="5379" max="5379" width="10" style="1" customWidth="1"/>
    <col min="5380" max="5380" width="9.28515625" style="1" customWidth="1"/>
    <col min="5381" max="5381" width="10.42578125" style="1" customWidth="1"/>
    <col min="5382" max="5382" width="11.5703125" style="1" customWidth="1"/>
    <col min="5383" max="5383" width="10.28515625" style="1" customWidth="1"/>
    <col min="5384" max="5384" width="14.7109375" style="1" customWidth="1"/>
    <col min="5385" max="5632" width="9.140625" style="1"/>
    <col min="5633" max="5633" width="5.28515625" style="1" customWidth="1"/>
    <col min="5634" max="5634" width="57.7109375" style="1" customWidth="1"/>
    <col min="5635" max="5635" width="10" style="1" customWidth="1"/>
    <col min="5636" max="5636" width="9.28515625" style="1" customWidth="1"/>
    <col min="5637" max="5637" width="10.42578125" style="1" customWidth="1"/>
    <col min="5638" max="5638" width="11.5703125" style="1" customWidth="1"/>
    <col min="5639" max="5639" width="10.28515625" style="1" customWidth="1"/>
    <col min="5640" max="5640" width="14.7109375" style="1" customWidth="1"/>
    <col min="5641" max="5888" width="9.140625" style="1"/>
    <col min="5889" max="5889" width="5.28515625" style="1" customWidth="1"/>
    <col min="5890" max="5890" width="57.7109375" style="1" customWidth="1"/>
    <col min="5891" max="5891" width="10" style="1" customWidth="1"/>
    <col min="5892" max="5892" width="9.28515625" style="1" customWidth="1"/>
    <col min="5893" max="5893" width="10.42578125" style="1" customWidth="1"/>
    <col min="5894" max="5894" width="11.5703125" style="1" customWidth="1"/>
    <col min="5895" max="5895" width="10.28515625" style="1" customWidth="1"/>
    <col min="5896" max="5896" width="14.7109375" style="1" customWidth="1"/>
    <col min="5897" max="6144" width="9.140625" style="1"/>
    <col min="6145" max="6145" width="5.28515625" style="1" customWidth="1"/>
    <col min="6146" max="6146" width="57.7109375" style="1" customWidth="1"/>
    <col min="6147" max="6147" width="10" style="1" customWidth="1"/>
    <col min="6148" max="6148" width="9.28515625" style="1" customWidth="1"/>
    <col min="6149" max="6149" width="10.42578125" style="1" customWidth="1"/>
    <col min="6150" max="6150" width="11.5703125" style="1" customWidth="1"/>
    <col min="6151" max="6151" width="10.28515625" style="1" customWidth="1"/>
    <col min="6152" max="6152" width="14.7109375" style="1" customWidth="1"/>
    <col min="6153" max="6400" width="9.140625" style="1"/>
    <col min="6401" max="6401" width="5.28515625" style="1" customWidth="1"/>
    <col min="6402" max="6402" width="57.7109375" style="1" customWidth="1"/>
    <col min="6403" max="6403" width="10" style="1" customWidth="1"/>
    <col min="6404" max="6404" width="9.28515625" style="1" customWidth="1"/>
    <col min="6405" max="6405" width="10.42578125" style="1" customWidth="1"/>
    <col min="6406" max="6406" width="11.5703125" style="1" customWidth="1"/>
    <col min="6407" max="6407" width="10.28515625" style="1" customWidth="1"/>
    <col min="6408" max="6408" width="14.7109375" style="1" customWidth="1"/>
    <col min="6409" max="6656" width="9.140625" style="1"/>
    <col min="6657" max="6657" width="5.28515625" style="1" customWidth="1"/>
    <col min="6658" max="6658" width="57.7109375" style="1" customWidth="1"/>
    <col min="6659" max="6659" width="10" style="1" customWidth="1"/>
    <col min="6660" max="6660" width="9.28515625" style="1" customWidth="1"/>
    <col min="6661" max="6661" width="10.42578125" style="1" customWidth="1"/>
    <col min="6662" max="6662" width="11.5703125" style="1" customWidth="1"/>
    <col min="6663" max="6663" width="10.28515625" style="1" customWidth="1"/>
    <col min="6664" max="6664" width="14.7109375" style="1" customWidth="1"/>
    <col min="6665" max="6912" width="9.140625" style="1"/>
    <col min="6913" max="6913" width="5.28515625" style="1" customWidth="1"/>
    <col min="6914" max="6914" width="57.7109375" style="1" customWidth="1"/>
    <col min="6915" max="6915" width="10" style="1" customWidth="1"/>
    <col min="6916" max="6916" width="9.28515625" style="1" customWidth="1"/>
    <col min="6917" max="6917" width="10.42578125" style="1" customWidth="1"/>
    <col min="6918" max="6918" width="11.5703125" style="1" customWidth="1"/>
    <col min="6919" max="6919" width="10.28515625" style="1" customWidth="1"/>
    <col min="6920" max="6920" width="14.7109375" style="1" customWidth="1"/>
    <col min="6921" max="7168" width="9.140625" style="1"/>
    <col min="7169" max="7169" width="5.28515625" style="1" customWidth="1"/>
    <col min="7170" max="7170" width="57.7109375" style="1" customWidth="1"/>
    <col min="7171" max="7171" width="10" style="1" customWidth="1"/>
    <col min="7172" max="7172" width="9.28515625" style="1" customWidth="1"/>
    <col min="7173" max="7173" width="10.42578125" style="1" customWidth="1"/>
    <col min="7174" max="7174" width="11.5703125" style="1" customWidth="1"/>
    <col min="7175" max="7175" width="10.28515625" style="1" customWidth="1"/>
    <col min="7176" max="7176" width="14.7109375" style="1" customWidth="1"/>
    <col min="7177" max="7424" width="9.140625" style="1"/>
    <col min="7425" max="7425" width="5.28515625" style="1" customWidth="1"/>
    <col min="7426" max="7426" width="57.7109375" style="1" customWidth="1"/>
    <col min="7427" max="7427" width="10" style="1" customWidth="1"/>
    <col min="7428" max="7428" width="9.28515625" style="1" customWidth="1"/>
    <col min="7429" max="7429" width="10.42578125" style="1" customWidth="1"/>
    <col min="7430" max="7430" width="11.5703125" style="1" customWidth="1"/>
    <col min="7431" max="7431" width="10.28515625" style="1" customWidth="1"/>
    <col min="7432" max="7432" width="14.7109375" style="1" customWidth="1"/>
    <col min="7433" max="7680" width="9.140625" style="1"/>
    <col min="7681" max="7681" width="5.28515625" style="1" customWidth="1"/>
    <col min="7682" max="7682" width="57.7109375" style="1" customWidth="1"/>
    <col min="7683" max="7683" width="10" style="1" customWidth="1"/>
    <col min="7684" max="7684" width="9.28515625" style="1" customWidth="1"/>
    <col min="7685" max="7685" width="10.42578125" style="1" customWidth="1"/>
    <col min="7686" max="7686" width="11.5703125" style="1" customWidth="1"/>
    <col min="7687" max="7687" width="10.28515625" style="1" customWidth="1"/>
    <col min="7688" max="7688" width="14.7109375" style="1" customWidth="1"/>
    <col min="7689" max="7936" width="9.140625" style="1"/>
    <col min="7937" max="7937" width="5.28515625" style="1" customWidth="1"/>
    <col min="7938" max="7938" width="57.7109375" style="1" customWidth="1"/>
    <col min="7939" max="7939" width="10" style="1" customWidth="1"/>
    <col min="7940" max="7940" width="9.28515625" style="1" customWidth="1"/>
    <col min="7941" max="7941" width="10.42578125" style="1" customWidth="1"/>
    <col min="7942" max="7942" width="11.5703125" style="1" customWidth="1"/>
    <col min="7943" max="7943" width="10.28515625" style="1" customWidth="1"/>
    <col min="7944" max="7944" width="14.7109375" style="1" customWidth="1"/>
    <col min="7945" max="8192" width="9.140625" style="1"/>
    <col min="8193" max="8193" width="5.28515625" style="1" customWidth="1"/>
    <col min="8194" max="8194" width="57.7109375" style="1" customWidth="1"/>
    <col min="8195" max="8195" width="10" style="1" customWidth="1"/>
    <col min="8196" max="8196" width="9.28515625" style="1" customWidth="1"/>
    <col min="8197" max="8197" width="10.42578125" style="1" customWidth="1"/>
    <col min="8198" max="8198" width="11.5703125" style="1" customWidth="1"/>
    <col min="8199" max="8199" width="10.28515625" style="1" customWidth="1"/>
    <col min="8200" max="8200" width="14.7109375" style="1" customWidth="1"/>
    <col min="8201" max="8448" width="9.140625" style="1"/>
    <col min="8449" max="8449" width="5.28515625" style="1" customWidth="1"/>
    <col min="8450" max="8450" width="57.7109375" style="1" customWidth="1"/>
    <col min="8451" max="8451" width="10" style="1" customWidth="1"/>
    <col min="8452" max="8452" width="9.28515625" style="1" customWidth="1"/>
    <col min="8453" max="8453" width="10.42578125" style="1" customWidth="1"/>
    <col min="8454" max="8454" width="11.5703125" style="1" customWidth="1"/>
    <col min="8455" max="8455" width="10.28515625" style="1" customWidth="1"/>
    <col min="8456" max="8456" width="14.7109375" style="1" customWidth="1"/>
    <col min="8457" max="8704" width="9.140625" style="1"/>
    <col min="8705" max="8705" width="5.28515625" style="1" customWidth="1"/>
    <col min="8706" max="8706" width="57.7109375" style="1" customWidth="1"/>
    <col min="8707" max="8707" width="10" style="1" customWidth="1"/>
    <col min="8708" max="8708" width="9.28515625" style="1" customWidth="1"/>
    <col min="8709" max="8709" width="10.42578125" style="1" customWidth="1"/>
    <col min="8710" max="8710" width="11.5703125" style="1" customWidth="1"/>
    <col min="8711" max="8711" width="10.28515625" style="1" customWidth="1"/>
    <col min="8712" max="8712" width="14.7109375" style="1" customWidth="1"/>
    <col min="8713" max="8960" width="9.140625" style="1"/>
    <col min="8961" max="8961" width="5.28515625" style="1" customWidth="1"/>
    <col min="8962" max="8962" width="57.7109375" style="1" customWidth="1"/>
    <col min="8963" max="8963" width="10" style="1" customWidth="1"/>
    <col min="8964" max="8964" width="9.28515625" style="1" customWidth="1"/>
    <col min="8965" max="8965" width="10.42578125" style="1" customWidth="1"/>
    <col min="8966" max="8966" width="11.5703125" style="1" customWidth="1"/>
    <col min="8967" max="8967" width="10.28515625" style="1" customWidth="1"/>
    <col min="8968" max="8968" width="14.7109375" style="1" customWidth="1"/>
    <col min="8969" max="9216" width="9.140625" style="1"/>
    <col min="9217" max="9217" width="5.28515625" style="1" customWidth="1"/>
    <col min="9218" max="9218" width="57.7109375" style="1" customWidth="1"/>
    <col min="9219" max="9219" width="10" style="1" customWidth="1"/>
    <col min="9220" max="9220" width="9.28515625" style="1" customWidth="1"/>
    <col min="9221" max="9221" width="10.42578125" style="1" customWidth="1"/>
    <col min="9222" max="9222" width="11.5703125" style="1" customWidth="1"/>
    <col min="9223" max="9223" width="10.28515625" style="1" customWidth="1"/>
    <col min="9224" max="9224" width="14.7109375" style="1" customWidth="1"/>
    <col min="9225" max="9472" width="9.140625" style="1"/>
    <col min="9473" max="9473" width="5.28515625" style="1" customWidth="1"/>
    <col min="9474" max="9474" width="57.7109375" style="1" customWidth="1"/>
    <col min="9475" max="9475" width="10" style="1" customWidth="1"/>
    <col min="9476" max="9476" width="9.28515625" style="1" customWidth="1"/>
    <col min="9477" max="9477" width="10.42578125" style="1" customWidth="1"/>
    <col min="9478" max="9478" width="11.5703125" style="1" customWidth="1"/>
    <col min="9479" max="9479" width="10.28515625" style="1" customWidth="1"/>
    <col min="9480" max="9480" width="14.7109375" style="1" customWidth="1"/>
    <col min="9481" max="9728" width="9.140625" style="1"/>
    <col min="9729" max="9729" width="5.28515625" style="1" customWidth="1"/>
    <col min="9730" max="9730" width="57.7109375" style="1" customWidth="1"/>
    <col min="9731" max="9731" width="10" style="1" customWidth="1"/>
    <col min="9732" max="9732" width="9.28515625" style="1" customWidth="1"/>
    <col min="9733" max="9733" width="10.42578125" style="1" customWidth="1"/>
    <col min="9734" max="9734" width="11.5703125" style="1" customWidth="1"/>
    <col min="9735" max="9735" width="10.28515625" style="1" customWidth="1"/>
    <col min="9736" max="9736" width="14.7109375" style="1" customWidth="1"/>
    <col min="9737" max="9984" width="9.140625" style="1"/>
    <col min="9985" max="9985" width="5.28515625" style="1" customWidth="1"/>
    <col min="9986" max="9986" width="57.7109375" style="1" customWidth="1"/>
    <col min="9987" max="9987" width="10" style="1" customWidth="1"/>
    <col min="9988" max="9988" width="9.28515625" style="1" customWidth="1"/>
    <col min="9989" max="9989" width="10.42578125" style="1" customWidth="1"/>
    <col min="9990" max="9990" width="11.5703125" style="1" customWidth="1"/>
    <col min="9991" max="9991" width="10.28515625" style="1" customWidth="1"/>
    <col min="9992" max="9992" width="14.7109375" style="1" customWidth="1"/>
    <col min="9993" max="10240" width="9.140625" style="1"/>
    <col min="10241" max="10241" width="5.28515625" style="1" customWidth="1"/>
    <col min="10242" max="10242" width="57.7109375" style="1" customWidth="1"/>
    <col min="10243" max="10243" width="10" style="1" customWidth="1"/>
    <col min="10244" max="10244" width="9.28515625" style="1" customWidth="1"/>
    <col min="10245" max="10245" width="10.42578125" style="1" customWidth="1"/>
    <col min="10246" max="10246" width="11.5703125" style="1" customWidth="1"/>
    <col min="10247" max="10247" width="10.28515625" style="1" customWidth="1"/>
    <col min="10248" max="10248" width="14.7109375" style="1" customWidth="1"/>
    <col min="10249" max="10496" width="9.140625" style="1"/>
    <col min="10497" max="10497" width="5.28515625" style="1" customWidth="1"/>
    <col min="10498" max="10498" width="57.7109375" style="1" customWidth="1"/>
    <col min="10499" max="10499" width="10" style="1" customWidth="1"/>
    <col min="10500" max="10500" width="9.28515625" style="1" customWidth="1"/>
    <col min="10501" max="10501" width="10.42578125" style="1" customWidth="1"/>
    <col min="10502" max="10502" width="11.5703125" style="1" customWidth="1"/>
    <col min="10503" max="10503" width="10.28515625" style="1" customWidth="1"/>
    <col min="10504" max="10504" width="14.7109375" style="1" customWidth="1"/>
    <col min="10505" max="10752" width="9.140625" style="1"/>
    <col min="10753" max="10753" width="5.28515625" style="1" customWidth="1"/>
    <col min="10754" max="10754" width="57.7109375" style="1" customWidth="1"/>
    <col min="10755" max="10755" width="10" style="1" customWidth="1"/>
    <col min="10756" max="10756" width="9.28515625" style="1" customWidth="1"/>
    <col min="10757" max="10757" width="10.42578125" style="1" customWidth="1"/>
    <col min="10758" max="10758" width="11.5703125" style="1" customWidth="1"/>
    <col min="10759" max="10759" width="10.28515625" style="1" customWidth="1"/>
    <col min="10760" max="10760" width="14.7109375" style="1" customWidth="1"/>
    <col min="10761" max="11008" width="9.140625" style="1"/>
    <col min="11009" max="11009" width="5.28515625" style="1" customWidth="1"/>
    <col min="11010" max="11010" width="57.7109375" style="1" customWidth="1"/>
    <col min="11011" max="11011" width="10" style="1" customWidth="1"/>
    <col min="11012" max="11012" width="9.28515625" style="1" customWidth="1"/>
    <col min="11013" max="11013" width="10.42578125" style="1" customWidth="1"/>
    <col min="11014" max="11014" width="11.5703125" style="1" customWidth="1"/>
    <col min="11015" max="11015" width="10.28515625" style="1" customWidth="1"/>
    <col min="11016" max="11016" width="14.7109375" style="1" customWidth="1"/>
    <col min="11017" max="11264" width="9.140625" style="1"/>
    <col min="11265" max="11265" width="5.28515625" style="1" customWidth="1"/>
    <col min="11266" max="11266" width="57.7109375" style="1" customWidth="1"/>
    <col min="11267" max="11267" width="10" style="1" customWidth="1"/>
    <col min="11268" max="11268" width="9.28515625" style="1" customWidth="1"/>
    <col min="11269" max="11269" width="10.42578125" style="1" customWidth="1"/>
    <col min="11270" max="11270" width="11.5703125" style="1" customWidth="1"/>
    <col min="11271" max="11271" width="10.28515625" style="1" customWidth="1"/>
    <col min="11272" max="11272" width="14.7109375" style="1" customWidth="1"/>
    <col min="11273" max="11520" width="9.140625" style="1"/>
    <col min="11521" max="11521" width="5.28515625" style="1" customWidth="1"/>
    <col min="11522" max="11522" width="57.7109375" style="1" customWidth="1"/>
    <col min="11523" max="11523" width="10" style="1" customWidth="1"/>
    <col min="11524" max="11524" width="9.28515625" style="1" customWidth="1"/>
    <col min="11525" max="11525" width="10.42578125" style="1" customWidth="1"/>
    <col min="11526" max="11526" width="11.5703125" style="1" customWidth="1"/>
    <col min="11527" max="11527" width="10.28515625" style="1" customWidth="1"/>
    <col min="11528" max="11528" width="14.7109375" style="1" customWidth="1"/>
    <col min="11529" max="11776" width="9.140625" style="1"/>
    <col min="11777" max="11777" width="5.28515625" style="1" customWidth="1"/>
    <col min="11778" max="11778" width="57.7109375" style="1" customWidth="1"/>
    <col min="11779" max="11779" width="10" style="1" customWidth="1"/>
    <col min="11780" max="11780" width="9.28515625" style="1" customWidth="1"/>
    <col min="11781" max="11781" width="10.42578125" style="1" customWidth="1"/>
    <col min="11782" max="11782" width="11.5703125" style="1" customWidth="1"/>
    <col min="11783" max="11783" width="10.28515625" style="1" customWidth="1"/>
    <col min="11784" max="11784" width="14.7109375" style="1" customWidth="1"/>
    <col min="11785" max="12032" width="9.140625" style="1"/>
    <col min="12033" max="12033" width="5.28515625" style="1" customWidth="1"/>
    <col min="12034" max="12034" width="57.7109375" style="1" customWidth="1"/>
    <col min="12035" max="12035" width="10" style="1" customWidth="1"/>
    <col min="12036" max="12036" width="9.28515625" style="1" customWidth="1"/>
    <col min="12037" max="12037" width="10.42578125" style="1" customWidth="1"/>
    <col min="12038" max="12038" width="11.5703125" style="1" customWidth="1"/>
    <col min="12039" max="12039" width="10.28515625" style="1" customWidth="1"/>
    <col min="12040" max="12040" width="14.7109375" style="1" customWidth="1"/>
    <col min="12041" max="12288" width="9.140625" style="1"/>
    <col min="12289" max="12289" width="5.28515625" style="1" customWidth="1"/>
    <col min="12290" max="12290" width="57.7109375" style="1" customWidth="1"/>
    <col min="12291" max="12291" width="10" style="1" customWidth="1"/>
    <col min="12292" max="12292" width="9.28515625" style="1" customWidth="1"/>
    <col min="12293" max="12293" width="10.42578125" style="1" customWidth="1"/>
    <col min="12294" max="12294" width="11.5703125" style="1" customWidth="1"/>
    <col min="12295" max="12295" width="10.28515625" style="1" customWidth="1"/>
    <col min="12296" max="12296" width="14.7109375" style="1" customWidth="1"/>
    <col min="12297" max="12544" width="9.140625" style="1"/>
    <col min="12545" max="12545" width="5.28515625" style="1" customWidth="1"/>
    <col min="12546" max="12546" width="57.7109375" style="1" customWidth="1"/>
    <col min="12547" max="12547" width="10" style="1" customWidth="1"/>
    <col min="12548" max="12548" width="9.28515625" style="1" customWidth="1"/>
    <col min="12549" max="12549" width="10.42578125" style="1" customWidth="1"/>
    <col min="12550" max="12550" width="11.5703125" style="1" customWidth="1"/>
    <col min="12551" max="12551" width="10.28515625" style="1" customWidth="1"/>
    <col min="12552" max="12552" width="14.7109375" style="1" customWidth="1"/>
    <col min="12553" max="12800" width="9.140625" style="1"/>
    <col min="12801" max="12801" width="5.28515625" style="1" customWidth="1"/>
    <col min="12802" max="12802" width="57.7109375" style="1" customWidth="1"/>
    <col min="12803" max="12803" width="10" style="1" customWidth="1"/>
    <col min="12804" max="12804" width="9.28515625" style="1" customWidth="1"/>
    <col min="12805" max="12805" width="10.42578125" style="1" customWidth="1"/>
    <col min="12806" max="12806" width="11.5703125" style="1" customWidth="1"/>
    <col min="12807" max="12807" width="10.28515625" style="1" customWidth="1"/>
    <col min="12808" max="12808" width="14.7109375" style="1" customWidth="1"/>
    <col min="12809" max="13056" width="9.140625" style="1"/>
    <col min="13057" max="13057" width="5.28515625" style="1" customWidth="1"/>
    <col min="13058" max="13058" width="57.7109375" style="1" customWidth="1"/>
    <col min="13059" max="13059" width="10" style="1" customWidth="1"/>
    <col min="13060" max="13060" width="9.28515625" style="1" customWidth="1"/>
    <col min="13061" max="13061" width="10.42578125" style="1" customWidth="1"/>
    <col min="13062" max="13062" width="11.5703125" style="1" customWidth="1"/>
    <col min="13063" max="13063" width="10.28515625" style="1" customWidth="1"/>
    <col min="13064" max="13064" width="14.7109375" style="1" customWidth="1"/>
    <col min="13065" max="13312" width="9.140625" style="1"/>
    <col min="13313" max="13313" width="5.28515625" style="1" customWidth="1"/>
    <col min="13314" max="13314" width="57.7109375" style="1" customWidth="1"/>
    <col min="13315" max="13315" width="10" style="1" customWidth="1"/>
    <col min="13316" max="13316" width="9.28515625" style="1" customWidth="1"/>
    <col min="13317" max="13317" width="10.42578125" style="1" customWidth="1"/>
    <col min="13318" max="13318" width="11.5703125" style="1" customWidth="1"/>
    <col min="13319" max="13319" width="10.28515625" style="1" customWidth="1"/>
    <col min="13320" max="13320" width="14.7109375" style="1" customWidth="1"/>
    <col min="13321" max="13568" width="9.140625" style="1"/>
    <col min="13569" max="13569" width="5.28515625" style="1" customWidth="1"/>
    <col min="13570" max="13570" width="57.7109375" style="1" customWidth="1"/>
    <col min="13571" max="13571" width="10" style="1" customWidth="1"/>
    <col min="13572" max="13572" width="9.28515625" style="1" customWidth="1"/>
    <col min="13573" max="13573" width="10.42578125" style="1" customWidth="1"/>
    <col min="13574" max="13574" width="11.5703125" style="1" customWidth="1"/>
    <col min="13575" max="13575" width="10.28515625" style="1" customWidth="1"/>
    <col min="13576" max="13576" width="14.7109375" style="1" customWidth="1"/>
    <col min="13577" max="13824" width="9.140625" style="1"/>
    <col min="13825" max="13825" width="5.28515625" style="1" customWidth="1"/>
    <col min="13826" max="13826" width="57.7109375" style="1" customWidth="1"/>
    <col min="13827" max="13827" width="10" style="1" customWidth="1"/>
    <col min="13828" max="13828" width="9.28515625" style="1" customWidth="1"/>
    <col min="13829" max="13829" width="10.42578125" style="1" customWidth="1"/>
    <col min="13830" max="13830" width="11.5703125" style="1" customWidth="1"/>
    <col min="13831" max="13831" width="10.28515625" style="1" customWidth="1"/>
    <col min="13832" max="13832" width="14.7109375" style="1" customWidth="1"/>
    <col min="13833" max="14080" width="9.140625" style="1"/>
    <col min="14081" max="14081" width="5.28515625" style="1" customWidth="1"/>
    <col min="14082" max="14082" width="57.7109375" style="1" customWidth="1"/>
    <col min="14083" max="14083" width="10" style="1" customWidth="1"/>
    <col min="14084" max="14084" width="9.28515625" style="1" customWidth="1"/>
    <col min="14085" max="14085" width="10.42578125" style="1" customWidth="1"/>
    <col min="14086" max="14086" width="11.5703125" style="1" customWidth="1"/>
    <col min="14087" max="14087" width="10.28515625" style="1" customWidth="1"/>
    <col min="14088" max="14088" width="14.7109375" style="1" customWidth="1"/>
    <col min="14089" max="14336" width="9.140625" style="1"/>
    <col min="14337" max="14337" width="5.28515625" style="1" customWidth="1"/>
    <col min="14338" max="14338" width="57.7109375" style="1" customWidth="1"/>
    <col min="14339" max="14339" width="10" style="1" customWidth="1"/>
    <col min="14340" max="14340" width="9.28515625" style="1" customWidth="1"/>
    <col min="14341" max="14341" width="10.42578125" style="1" customWidth="1"/>
    <col min="14342" max="14342" width="11.5703125" style="1" customWidth="1"/>
    <col min="14343" max="14343" width="10.28515625" style="1" customWidth="1"/>
    <col min="14344" max="14344" width="14.7109375" style="1" customWidth="1"/>
    <col min="14345" max="14592" width="9.140625" style="1"/>
    <col min="14593" max="14593" width="5.28515625" style="1" customWidth="1"/>
    <col min="14594" max="14594" width="57.7109375" style="1" customWidth="1"/>
    <col min="14595" max="14595" width="10" style="1" customWidth="1"/>
    <col min="14596" max="14596" width="9.28515625" style="1" customWidth="1"/>
    <col min="14597" max="14597" width="10.42578125" style="1" customWidth="1"/>
    <col min="14598" max="14598" width="11.5703125" style="1" customWidth="1"/>
    <col min="14599" max="14599" width="10.28515625" style="1" customWidth="1"/>
    <col min="14600" max="14600" width="14.7109375" style="1" customWidth="1"/>
    <col min="14601" max="14848" width="9.140625" style="1"/>
    <col min="14849" max="14849" width="5.28515625" style="1" customWidth="1"/>
    <col min="14850" max="14850" width="57.7109375" style="1" customWidth="1"/>
    <col min="14851" max="14851" width="10" style="1" customWidth="1"/>
    <col min="14852" max="14852" width="9.28515625" style="1" customWidth="1"/>
    <col min="14853" max="14853" width="10.42578125" style="1" customWidth="1"/>
    <col min="14854" max="14854" width="11.5703125" style="1" customWidth="1"/>
    <col min="14855" max="14855" width="10.28515625" style="1" customWidth="1"/>
    <col min="14856" max="14856" width="14.7109375" style="1" customWidth="1"/>
    <col min="14857" max="15104" width="9.140625" style="1"/>
    <col min="15105" max="15105" width="5.28515625" style="1" customWidth="1"/>
    <col min="15106" max="15106" width="57.7109375" style="1" customWidth="1"/>
    <col min="15107" max="15107" width="10" style="1" customWidth="1"/>
    <col min="15108" max="15108" width="9.28515625" style="1" customWidth="1"/>
    <col min="15109" max="15109" width="10.42578125" style="1" customWidth="1"/>
    <col min="15110" max="15110" width="11.5703125" style="1" customWidth="1"/>
    <col min="15111" max="15111" width="10.28515625" style="1" customWidth="1"/>
    <col min="15112" max="15112" width="14.7109375" style="1" customWidth="1"/>
    <col min="15113" max="15360" width="9.140625" style="1"/>
    <col min="15361" max="15361" width="5.28515625" style="1" customWidth="1"/>
    <col min="15362" max="15362" width="57.7109375" style="1" customWidth="1"/>
    <col min="15363" max="15363" width="10" style="1" customWidth="1"/>
    <col min="15364" max="15364" width="9.28515625" style="1" customWidth="1"/>
    <col min="15365" max="15365" width="10.42578125" style="1" customWidth="1"/>
    <col min="15366" max="15366" width="11.5703125" style="1" customWidth="1"/>
    <col min="15367" max="15367" width="10.28515625" style="1" customWidth="1"/>
    <col min="15368" max="15368" width="14.7109375" style="1" customWidth="1"/>
    <col min="15369" max="15616" width="9.140625" style="1"/>
    <col min="15617" max="15617" width="5.28515625" style="1" customWidth="1"/>
    <col min="15618" max="15618" width="57.7109375" style="1" customWidth="1"/>
    <col min="15619" max="15619" width="10" style="1" customWidth="1"/>
    <col min="15620" max="15620" width="9.28515625" style="1" customWidth="1"/>
    <col min="15621" max="15621" width="10.42578125" style="1" customWidth="1"/>
    <col min="15622" max="15622" width="11.5703125" style="1" customWidth="1"/>
    <col min="15623" max="15623" width="10.28515625" style="1" customWidth="1"/>
    <col min="15624" max="15624" width="14.7109375" style="1" customWidth="1"/>
    <col min="15625" max="15872" width="9.140625" style="1"/>
    <col min="15873" max="15873" width="5.28515625" style="1" customWidth="1"/>
    <col min="15874" max="15874" width="57.7109375" style="1" customWidth="1"/>
    <col min="15875" max="15875" width="10" style="1" customWidth="1"/>
    <col min="15876" max="15876" width="9.28515625" style="1" customWidth="1"/>
    <col min="15877" max="15877" width="10.42578125" style="1" customWidth="1"/>
    <col min="15878" max="15878" width="11.5703125" style="1" customWidth="1"/>
    <col min="15879" max="15879" width="10.28515625" style="1" customWidth="1"/>
    <col min="15880" max="15880" width="14.7109375" style="1" customWidth="1"/>
    <col min="15881" max="16128" width="9.140625" style="1"/>
    <col min="16129" max="16129" width="5.28515625" style="1" customWidth="1"/>
    <col min="16130" max="16130" width="57.7109375" style="1" customWidth="1"/>
    <col min="16131" max="16131" width="10" style="1" customWidth="1"/>
    <col min="16132" max="16132" width="9.28515625" style="1" customWidth="1"/>
    <col min="16133" max="16133" width="10.42578125" style="1" customWidth="1"/>
    <col min="16134" max="16134" width="11.5703125" style="1" customWidth="1"/>
    <col min="16135" max="16135" width="10.28515625" style="1" customWidth="1"/>
    <col min="16136" max="16136" width="14.7109375" style="1" customWidth="1"/>
    <col min="16137" max="16384" width="9.140625" style="1"/>
  </cols>
  <sheetData>
    <row r="1" spans="1:12" ht="15.75" x14ac:dyDescent="0.25">
      <c r="B1" s="57"/>
      <c r="C1" s="104"/>
      <c r="D1" s="104"/>
      <c r="E1" s="104"/>
      <c r="F1" s="104"/>
      <c r="G1" s="104"/>
      <c r="H1" s="57"/>
      <c r="I1" s="57"/>
      <c r="J1" s="59"/>
      <c r="K1" s="103" t="s">
        <v>433</v>
      </c>
      <c r="L1" s="103"/>
    </row>
    <row r="2" spans="1:12" ht="15.75" x14ac:dyDescent="0.25">
      <c r="B2" s="57"/>
      <c r="C2" s="104"/>
      <c r="D2" s="104"/>
      <c r="E2" s="104"/>
      <c r="F2" s="104"/>
      <c r="G2" s="104"/>
      <c r="H2" s="57"/>
      <c r="I2" s="57"/>
      <c r="J2" s="59"/>
      <c r="K2" s="103"/>
      <c r="L2" s="103"/>
    </row>
    <row r="3" spans="1:12" ht="15.75" x14ac:dyDescent="0.25">
      <c r="B3" s="57"/>
      <c r="C3" s="104"/>
      <c r="D3" s="104"/>
      <c r="E3" s="104"/>
      <c r="F3" s="104"/>
      <c r="G3" s="104"/>
      <c r="H3" s="57"/>
      <c r="I3" s="57"/>
      <c r="J3" s="59"/>
      <c r="K3" s="103"/>
      <c r="L3" s="103"/>
    </row>
    <row r="4" spans="1:12" ht="15.75" x14ac:dyDescent="0.25">
      <c r="B4" s="57"/>
      <c r="C4" s="104"/>
      <c r="D4" s="104"/>
      <c r="E4" s="104"/>
      <c r="F4" s="104"/>
      <c r="G4" s="104"/>
      <c r="H4" s="57"/>
      <c r="I4" s="57"/>
      <c r="J4" s="59"/>
      <c r="K4" s="103"/>
      <c r="L4" s="103"/>
    </row>
    <row r="5" spans="1:12" ht="58.5" customHeight="1" x14ac:dyDescent="0.2">
      <c r="B5" s="58"/>
      <c r="C5" s="104"/>
      <c r="D5" s="104"/>
      <c r="E5" s="104"/>
      <c r="F5" s="104"/>
      <c r="G5" s="104"/>
      <c r="H5" s="58"/>
      <c r="I5" s="58"/>
      <c r="J5" s="59"/>
      <c r="K5" s="103"/>
      <c r="L5" s="103"/>
    </row>
    <row r="6" spans="1:12" ht="13.5" customHeight="1" x14ac:dyDescent="0.25">
      <c r="B6" s="55"/>
      <c r="C6" s="103"/>
      <c r="D6" s="103"/>
      <c r="E6" s="103"/>
      <c r="F6" s="103"/>
      <c r="G6" s="103"/>
      <c r="H6" s="56"/>
      <c r="K6" s="103"/>
      <c r="L6" s="103"/>
    </row>
    <row r="7" spans="1:12" x14ac:dyDescent="0.2">
      <c r="A7" s="102"/>
      <c r="B7" s="102"/>
      <c r="C7" s="102"/>
      <c r="D7" s="102"/>
      <c r="E7" s="102"/>
      <c r="F7" s="102"/>
      <c r="G7" s="102"/>
      <c r="H7" s="102"/>
      <c r="I7" s="102"/>
    </row>
    <row r="8" spans="1:12" ht="12.75" customHeight="1" x14ac:dyDescent="0.2">
      <c r="A8" s="105" t="s">
        <v>434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</row>
    <row r="9" spans="1:12" ht="57" customHeight="1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</row>
    <row r="10" spans="1:12" x14ac:dyDescent="0.2">
      <c r="A10" s="19"/>
      <c r="B10" s="20"/>
      <c r="C10" s="20"/>
      <c r="D10" s="21"/>
      <c r="E10" s="21"/>
      <c r="F10" s="21"/>
      <c r="G10" s="21"/>
      <c r="H10" s="21"/>
      <c r="I10" s="22" t="s">
        <v>1</v>
      </c>
    </row>
    <row r="11" spans="1:12" ht="63.75" x14ac:dyDescent="0.2">
      <c r="A11" s="23" t="s">
        <v>2</v>
      </c>
      <c r="B11" s="24" t="s">
        <v>322</v>
      </c>
      <c r="C11" s="24" t="s">
        <v>323</v>
      </c>
      <c r="D11" s="24" t="s">
        <v>324</v>
      </c>
      <c r="E11" s="24" t="s">
        <v>3</v>
      </c>
      <c r="F11" s="24" t="s">
        <v>82</v>
      </c>
      <c r="G11" s="24" t="s">
        <v>325</v>
      </c>
      <c r="H11" s="24" t="s">
        <v>178</v>
      </c>
      <c r="I11" s="67" t="s">
        <v>4</v>
      </c>
      <c r="J11" s="3" t="s">
        <v>328</v>
      </c>
      <c r="K11" s="60" t="s">
        <v>348</v>
      </c>
      <c r="L11" s="60" t="s">
        <v>435</v>
      </c>
    </row>
    <row r="12" spans="1:12" ht="27.75" customHeight="1" x14ac:dyDescent="0.2">
      <c r="A12" s="51" t="s">
        <v>298</v>
      </c>
      <c r="B12" s="24"/>
      <c r="C12" s="24"/>
      <c r="D12" s="53"/>
      <c r="E12" s="24"/>
      <c r="F12" s="24"/>
      <c r="G12" s="24"/>
      <c r="H12" s="24"/>
      <c r="I12" s="67"/>
      <c r="J12" s="52">
        <f>J13</f>
        <v>28895.872000000003</v>
      </c>
      <c r="K12" s="52">
        <f>K13</f>
        <v>26508.947</v>
      </c>
      <c r="L12" s="52">
        <f>L13</f>
        <v>25829.146000000001</v>
      </c>
    </row>
    <row r="13" spans="1:12" s="27" customFormat="1" ht="28.5" customHeight="1" x14ac:dyDescent="0.2">
      <c r="A13" s="25" t="s">
        <v>297</v>
      </c>
      <c r="B13" s="3" t="s">
        <v>5</v>
      </c>
      <c r="C13" s="3"/>
      <c r="D13" s="54" t="s">
        <v>5</v>
      </c>
      <c r="E13" s="3" t="s">
        <v>5</v>
      </c>
      <c r="F13" s="3" t="s">
        <v>5</v>
      </c>
      <c r="G13" s="3"/>
      <c r="H13" s="3" t="s">
        <v>5</v>
      </c>
      <c r="I13" s="68"/>
      <c r="J13" s="26">
        <f>J14+J230</f>
        <v>28895.872000000003</v>
      </c>
      <c r="K13" s="26">
        <f>K14+K230</f>
        <v>26508.947</v>
      </c>
      <c r="L13" s="26">
        <f>L14+L230</f>
        <v>25829.146000000001</v>
      </c>
    </row>
    <row r="14" spans="1:12" s="27" customFormat="1" ht="27" customHeight="1" x14ac:dyDescent="0.2">
      <c r="A14" s="80" t="s">
        <v>202</v>
      </c>
      <c r="B14" s="81"/>
      <c r="C14" s="81"/>
      <c r="D14" s="82"/>
      <c r="E14" s="81"/>
      <c r="F14" s="81"/>
      <c r="G14" s="81"/>
      <c r="H14" s="81"/>
      <c r="I14" s="83"/>
      <c r="J14" s="84">
        <f>J26+J50+J78+J100+J129+J137+J163+J170+J196+J223+J210</f>
        <v>15137.021060000001</v>
      </c>
      <c r="K14" s="84">
        <f>K26+K50+K78+K100+K129+K137+K163+K170+K196+K223+K210</f>
        <v>12932.48876</v>
      </c>
      <c r="L14" s="84">
        <f>L26+L50+L78+L100+L129+L137+L163+L170+L196+L223+L210</f>
        <v>12593.21969</v>
      </c>
    </row>
    <row r="15" spans="1:12" s="27" customFormat="1" ht="48.75" hidden="1" customHeight="1" x14ac:dyDescent="0.2">
      <c r="A15" s="25" t="s">
        <v>251</v>
      </c>
      <c r="B15" s="3" t="s">
        <v>252</v>
      </c>
      <c r="C15" s="3"/>
      <c r="D15" s="54"/>
      <c r="E15" s="3"/>
      <c r="F15" s="3"/>
      <c r="G15" s="3"/>
      <c r="H15" s="3"/>
      <c r="I15" s="68"/>
      <c r="J15" s="26">
        <f>J16+J21</f>
        <v>0</v>
      </c>
      <c r="K15" s="26"/>
      <c r="L15" s="26"/>
    </row>
    <row r="16" spans="1:12" s="27" customFormat="1" ht="27" hidden="1" customHeight="1" x14ac:dyDescent="0.2">
      <c r="A16" s="25" t="s">
        <v>253</v>
      </c>
      <c r="B16" s="3" t="s">
        <v>254</v>
      </c>
      <c r="C16" s="3"/>
      <c r="D16" s="54"/>
      <c r="E16" s="3"/>
      <c r="F16" s="3"/>
      <c r="G16" s="3"/>
      <c r="H16" s="3"/>
      <c r="I16" s="68"/>
      <c r="J16" s="26">
        <f>J17</f>
        <v>0</v>
      </c>
      <c r="K16" s="26"/>
      <c r="L16" s="26"/>
    </row>
    <row r="17" spans="1:12" s="27" customFormat="1" ht="27" hidden="1" customHeight="1" x14ac:dyDescent="0.2">
      <c r="A17" s="25" t="s">
        <v>255</v>
      </c>
      <c r="B17" s="3" t="s">
        <v>256</v>
      </c>
      <c r="C17" s="3"/>
      <c r="D17" s="54"/>
      <c r="E17" s="3"/>
      <c r="F17" s="3"/>
      <c r="G17" s="3"/>
      <c r="H17" s="3"/>
      <c r="I17" s="68"/>
      <c r="J17" s="26">
        <f>J18</f>
        <v>0</v>
      </c>
      <c r="K17" s="26"/>
      <c r="L17" s="26"/>
    </row>
    <row r="18" spans="1:12" s="27" customFormat="1" ht="42.75" hidden="1" customHeight="1" x14ac:dyDescent="0.2">
      <c r="A18" s="25" t="s">
        <v>262</v>
      </c>
      <c r="B18" s="3" t="s">
        <v>263</v>
      </c>
      <c r="C18" s="3"/>
      <c r="D18" s="54">
        <v>1003</v>
      </c>
      <c r="E18" s="3"/>
      <c r="F18" s="3"/>
      <c r="G18" s="3"/>
      <c r="H18" s="3"/>
      <c r="I18" s="68"/>
      <c r="J18" s="26">
        <f>J19</f>
        <v>0</v>
      </c>
      <c r="K18" s="26"/>
      <c r="L18" s="26"/>
    </row>
    <row r="19" spans="1:12" s="27" customFormat="1" ht="27" hidden="1" customHeight="1" x14ac:dyDescent="0.2">
      <c r="A19" s="25" t="s">
        <v>250</v>
      </c>
      <c r="B19" s="3" t="s">
        <v>263</v>
      </c>
      <c r="C19" s="3"/>
      <c r="D19" s="54">
        <v>1003</v>
      </c>
      <c r="E19" s="3"/>
      <c r="F19" s="3"/>
      <c r="G19" s="3"/>
      <c r="H19" s="3"/>
      <c r="I19" s="68"/>
      <c r="J19" s="26">
        <f>J20</f>
        <v>0</v>
      </c>
      <c r="K19" s="26"/>
      <c r="L19" s="26"/>
    </row>
    <row r="20" spans="1:12" s="27" customFormat="1" ht="27" hidden="1" customHeight="1" x14ac:dyDescent="0.2">
      <c r="A20" s="2" t="s">
        <v>257</v>
      </c>
      <c r="B20" s="5" t="s">
        <v>263</v>
      </c>
      <c r="C20" s="5"/>
      <c r="D20" s="41">
        <v>1003</v>
      </c>
      <c r="E20" s="5"/>
      <c r="F20" s="5"/>
      <c r="G20" s="5"/>
      <c r="H20" s="5"/>
      <c r="I20" s="69"/>
      <c r="J20" s="44">
        <v>0</v>
      </c>
      <c r="K20" s="26"/>
      <c r="L20" s="26"/>
    </row>
    <row r="21" spans="1:12" s="27" customFormat="1" ht="37.5" hidden="1" customHeight="1" x14ac:dyDescent="0.2">
      <c r="A21" s="25" t="s">
        <v>258</v>
      </c>
      <c r="B21" s="3" t="s">
        <v>259</v>
      </c>
      <c r="C21" s="3"/>
      <c r="D21" s="54"/>
      <c r="E21" s="3"/>
      <c r="F21" s="3"/>
      <c r="G21" s="3"/>
      <c r="H21" s="3"/>
      <c r="I21" s="68"/>
      <c r="J21" s="26">
        <f>J22</f>
        <v>0</v>
      </c>
      <c r="K21" s="26"/>
      <c r="L21" s="26"/>
    </row>
    <row r="22" spans="1:12" s="27" customFormat="1" ht="27" hidden="1" customHeight="1" x14ac:dyDescent="0.2">
      <c r="A22" s="25" t="s">
        <v>260</v>
      </c>
      <c r="B22" s="3" t="s">
        <v>261</v>
      </c>
      <c r="C22" s="3"/>
      <c r="D22" s="54"/>
      <c r="E22" s="3"/>
      <c r="F22" s="3"/>
      <c r="G22" s="3"/>
      <c r="H22" s="3"/>
      <c r="I22" s="68"/>
      <c r="J22" s="26">
        <f>J23</f>
        <v>0</v>
      </c>
      <c r="K22" s="26"/>
      <c r="L22" s="26"/>
    </row>
    <row r="23" spans="1:12" s="27" customFormat="1" ht="43.5" hidden="1" customHeight="1" x14ac:dyDescent="0.2">
      <c r="A23" s="25" t="s">
        <v>264</v>
      </c>
      <c r="B23" s="3" t="s">
        <v>265</v>
      </c>
      <c r="C23" s="3"/>
      <c r="D23" s="54">
        <v>1003</v>
      </c>
      <c r="E23" s="3"/>
      <c r="F23" s="3"/>
      <c r="G23" s="3"/>
      <c r="H23" s="3"/>
      <c r="I23" s="68"/>
      <c r="J23" s="26">
        <f>J24</f>
        <v>0</v>
      </c>
      <c r="K23" s="26"/>
      <c r="L23" s="26"/>
    </row>
    <row r="24" spans="1:12" s="27" customFormat="1" ht="27" hidden="1" customHeight="1" x14ac:dyDescent="0.2">
      <c r="A24" s="25" t="s">
        <v>250</v>
      </c>
      <c r="B24" s="3" t="s">
        <v>265</v>
      </c>
      <c r="C24" s="3"/>
      <c r="D24" s="54">
        <v>1003</v>
      </c>
      <c r="E24" s="3"/>
      <c r="F24" s="3"/>
      <c r="G24" s="3"/>
      <c r="H24" s="3"/>
      <c r="I24" s="68"/>
      <c r="J24" s="26">
        <f>J25</f>
        <v>0</v>
      </c>
      <c r="K24" s="26"/>
      <c r="L24" s="26"/>
    </row>
    <row r="25" spans="1:12" s="27" customFormat="1" ht="27" hidden="1" customHeight="1" x14ac:dyDescent="0.2">
      <c r="A25" s="2" t="s">
        <v>257</v>
      </c>
      <c r="B25" s="3" t="s">
        <v>265</v>
      </c>
      <c r="C25" s="3"/>
      <c r="D25" s="54">
        <v>1003</v>
      </c>
      <c r="E25" s="3"/>
      <c r="F25" s="3"/>
      <c r="G25" s="3"/>
      <c r="H25" s="3"/>
      <c r="I25" s="68"/>
      <c r="J25" s="26">
        <v>0</v>
      </c>
      <c r="K25" s="26"/>
      <c r="L25" s="26"/>
    </row>
    <row r="26" spans="1:12" s="27" customFormat="1" ht="53.25" customHeight="1" x14ac:dyDescent="0.25">
      <c r="A26" s="89" t="s">
        <v>355</v>
      </c>
      <c r="B26" s="90" t="s">
        <v>89</v>
      </c>
      <c r="C26" s="90"/>
      <c r="D26" s="90"/>
      <c r="E26" s="90" t="s">
        <v>64</v>
      </c>
      <c r="F26" s="90" t="s">
        <v>63</v>
      </c>
      <c r="G26" s="90"/>
      <c r="H26" s="90" t="s">
        <v>89</v>
      </c>
      <c r="I26" s="90"/>
      <c r="J26" s="91">
        <f>J33</f>
        <v>344</v>
      </c>
      <c r="K26" s="91">
        <f>K33</f>
        <v>344</v>
      </c>
      <c r="L26" s="91">
        <f>L33</f>
        <v>344</v>
      </c>
    </row>
    <row r="27" spans="1:12" s="27" customFormat="1" ht="25.5" hidden="1" customHeight="1" x14ac:dyDescent="0.2">
      <c r="A27" s="25" t="s">
        <v>139</v>
      </c>
      <c r="B27" s="54" t="s">
        <v>90</v>
      </c>
      <c r="C27" s="54"/>
      <c r="D27" s="54"/>
      <c r="E27" s="54" t="s">
        <v>64</v>
      </c>
      <c r="F27" s="54" t="s">
        <v>65</v>
      </c>
      <c r="G27" s="54"/>
      <c r="H27" s="54" t="s">
        <v>90</v>
      </c>
      <c r="I27" s="68"/>
      <c r="J27" s="26"/>
      <c r="K27" s="26"/>
      <c r="L27" s="26"/>
    </row>
    <row r="28" spans="1:12" s="27" customFormat="1" ht="25.5" hidden="1" customHeight="1" x14ac:dyDescent="0.2">
      <c r="A28" s="25" t="s">
        <v>119</v>
      </c>
      <c r="B28" s="54" t="s">
        <v>107</v>
      </c>
      <c r="C28" s="54"/>
      <c r="D28" s="54"/>
      <c r="E28" s="54" t="s">
        <v>64</v>
      </c>
      <c r="F28" s="54" t="s">
        <v>65</v>
      </c>
      <c r="G28" s="54"/>
      <c r="H28" s="54" t="s">
        <v>107</v>
      </c>
      <c r="I28" s="68"/>
      <c r="J28" s="26"/>
      <c r="K28" s="26"/>
      <c r="L28" s="26"/>
    </row>
    <row r="29" spans="1:12" s="27" customFormat="1" ht="25.5" hidden="1" customHeight="1" x14ac:dyDescent="0.2">
      <c r="A29" s="25" t="s">
        <v>155</v>
      </c>
      <c r="B29" s="54" t="s">
        <v>154</v>
      </c>
      <c r="C29" s="54"/>
      <c r="D29" s="54"/>
      <c r="E29" s="54" t="s">
        <v>64</v>
      </c>
      <c r="F29" s="54" t="s">
        <v>67</v>
      </c>
      <c r="G29" s="54"/>
      <c r="H29" s="54" t="s">
        <v>154</v>
      </c>
      <c r="I29" s="68"/>
      <c r="J29" s="26"/>
      <c r="K29" s="26"/>
      <c r="L29" s="26"/>
    </row>
    <row r="30" spans="1:12" s="27" customFormat="1" ht="12.75" hidden="1" customHeight="1" x14ac:dyDescent="0.2">
      <c r="A30" s="25" t="s">
        <v>152</v>
      </c>
      <c r="B30" s="54" t="s">
        <v>120</v>
      </c>
      <c r="C30" s="54"/>
      <c r="D30" s="54"/>
      <c r="E30" s="54" t="s">
        <v>64</v>
      </c>
      <c r="F30" s="54" t="s">
        <v>65</v>
      </c>
      <c r="G30" s="54"/>
      <c r="H30" s="54" t="s">
        <v>120</v>
      </c>
      <c r="I30" s="68"/>
      <c r="J30" s="26"/>
      <c r="K30" s="26"/>
      <c r="L30" s="26"/>
    </row>
    <row r="31" spans="1:12" s="27" customFormat="1" ht="12.75" hidden="1" customHeight="1" x14ac:dyDescent="0.2">
      <c r="A31" s="25" t="s">
        <v>140</v>
      </c>
      <c r="B31" s="54" t="s">
        <v>121</v>
      </c>
      <c r="C31" s="54"/>
      <c r="D31" s="54"/>
      <c r="E31" s="54" t="s">
        <v>64</v>
      </c>
      <c r="F31" s="54" t="s">
        <v>66</v>
      </c>
      <c r="G31" s="54"/>
      <c r="H31" s="54" t="s">
        <v>121</v>
      </c>
      <c r="I31" s="68"/>
      <c r="J31" s="26"/>
      <c r="K31" s="26"/>
      <c r="L31" s="26"/>
    </row>
    <row r="32" spans="1:12" s="27" customFormat="1" ht="12.75" hidden="1" customHeight="1" x14ac:dyDescent="0.2">
      <c r="A32" s="25" t="s">
        <v>141</v>
      </c>
      <c r="B32" s="54" t="s">
        <v>153</v>
      </c>
      <c r="C32" s="54"/>
      <c r="D32" s="54"/>
      <c r="E32" s="54" t="s">
        <v>64</v>
      </c>
      <c r="F32" s="54" t="s">
        <v>68</v>
      </c>
      <c r="G32" s="54"/>
      <c r="H32" s="54" t="s">
        <v>153</v>
      </c>
      <c r="I32" s="68"/>
      <c r="J32" s="26"/>
      <c r="K32" s="26"/>
      <c r="L32" s="26"/>
    </row>
    <row r="33" spans="1:12" s="27" customFormat="1" ht="24" customHeight="1" x14ac:dyDescent="0.2">
      <c r="A33" s="25" t="s">
        <v>356</v>
      </c>
      <c r="B33" s="54" t="s">
        <v>357</v>
      </c>
      <c r="C33" s="54"/>
      <c r="D33" s="54"/>
      <c r="E33" s="54" t="s">
        <v>64</v>
      </c>
      <c r="F33" s="54" t="s">
        <v>69</v>
      </c>
      <c r="G33" s="54"/>
      <c r="H33" s="54" t="s">
        <v>91</v>
      </c>
      <c r="I33" s="68"/>
      <c r="J33" s="26">
        <f t="shared" ref="J33:L34" si="0">J34</f>
        <v>344</v>
      </c>
      <c r="K33" s="26">
        <f t="shared" si="0"/>
        <v>344</v>
      </c>
      <c r="L33" s="26">
        <f t="shared" si="0"/>
        <v>344</v>
      </c>
    </row>
    <row r="34" spans="1:12" s="27" customFormat="1" ht="38.25" customHeight="1" x14ac:dyDescent="0.2">
      <c r="A34" s="25" t="s">
        <v>358</v>
      </c>
      <c r="B34" s="54" t="s">
        <v>359</v>
      </c>
      <c r="C34" s="54"/>
      <c r="D34" s="54"/>
      <c r="E34" s="54" t="s">
        <v>64</v>
      </c>
      <c r="F34" s="54" t="s">
        <v>69</v>
      </c>
      <c r="G34" s="54"/>
      <c r="H34" s="54" t="s">
        <v>108</v>
      </c>
      <c r="I34" s="68"/>
      <c r="J34" s="26">
        <f t="shared" si="0"/>
        <v>344</v>
      </c>
      <c r="K34" s="26">
        <f t="shared" si="0"/>
        <v>344</v>
      </c>
      <c r="L34" s="26">
        <f t="shared" si="0"/>
        <v>344</v>
      </c>
    </row>
    <row r="35" spans="1:12" s="27" customFormat="1" ht="30" customHeight="1" x14ac:dyDescent="0.2">
      <c r="A35" s="25" t="s">
        <v>360</v>
      </c>
      <c r="B35" s="54" t="s">
        <v>361</v>
      </c>
      <c r="C35" s="54"/>
      <c r="D35" s="54"/>
      <c r="E35" s="54" t="s">
        <v>64</v>
      </c>
      <c r="F35" s="54" t="s">
        <v>70</v>
      </c>
      <c r="G35" s="54"/>
      <c r="H35" s="54" t="s">
        <v>151</v>
      </c>
      <c r="I35" s="68"/>
      <c r="J35" s="26">
        <f>J38</f>
        <v>344</v>
      </c>
      <c r="K35" s="26">
        <f t="shared" ref="K35:L37" si="1">K36</f>
        <v>344</v>
      </c>
      <c r="L35" s="26">
        <f t="shared" si="1"/>
        <v>344</v>
      </c>
    </row>
    <row r="36" spans="1:12" s="27" customFormat="1" ht="30" customHeight="1" x14ac:dyDescent="0.2">
      <c r="A36" s="25" t="s">
        <v>240</v>
      </c>
      <c r="B36" s="54" t="s">
        <v>361</v>
      </c>
      <c r="C36" s="54" t="s">
        <v>239</v>
      </c>
      <c r="D36" s="54"/>
      <c r="E36" s="54"/>
      <c r="F36" s="54"/>
      <c r="G36" s="54"/>
      <c r="H36" s="54"/>
      <c r="I36" s="68"/>
      <c r="J36" s="26">
        <f>J38</f>
        <v>344</v>
      </c>
      <c r="K36" s="26">
        <f t="shared" si="1"/>
        <v>344</v>
      </c>
      <c r="L36" s="26">
        <f t="shared" si="1"/>
        <v>344</v>
      </c>
    </row>
    <row r="37" spans="1:12" s="27" customFormat="1" ht="24.75" customHeight="1" x14ac:dyDescent="0.2">
      <c r="A37" s="28" t="s">
        <v>180</v>
      </c>
      <c r="B37" s="54" t="s">
        <v>361</v>
      </c>
      <c r="C37" s="54" t="s">
        <v>183</v>
      </c>
      <c r="D37" s="54"/>
      <c r="E37" s="54" t="s">
        <v>64</v>
      </c>
      <c r="F37" s="54" t="s">
        <v>70</v>
      </c>
      <c r="G37" s="54"/>
      <c r="H37" s="54" t="s">
        <v>151</v>
      </c>
      <c r="I37" s="68"/>
      <c r="J37" s="26">
        <f>J38</f>
        <v>344</v>
      </c>
      <c r="K37" s="26">
        <f t="shared" si="1"/>
        <v>344</v>
      </c>
      <c r="L37" s="26">
        <f t="shared" si="1"/>
        <v>344</v>
      </c>
    </row>
    <row r="38" spans="1:12" s="27" customFormat="1" ht="28.5" customHeight="1" x14ac:dyDescent="0.2">
      <c r="A38" s="43" t="s">
        <v>210</v>
      </c>
      <c r="B38" s="41" t="s">
        <v>361</v>
      </c>
      <c r="C38" s="41" t="s">
        <v>183</v>
      </c>
      <c r="D38" s="41" t="s">
        <v>302</v>
      </c>
      <c r="E38" s="41" t="s">
        <v>64</v>
      </c>
      <c r="F38" s="41" t="s">
        <v>70</v>
      </c>
      <c r="G38" s="41" t="s">
        <v>303</v>
      </c>
      <c r="H38" s="41" t="s">
        <v>151</v>
      </c>
      <c r="I38" s="69"/>
      <c r="J38" s="44">
        <v>344</v>
      </c>
      <c r="K38" s="44">
        <v>344</v>
      </c>
      <c r="L38" s="44">
        <v>344</v>
      </c>
    </row>
    <row r="39" spans="1:12" s="27" customFormat="1" ht="30.75" hidden="1" customHeight="1" x14ac:dyDescent="0.2">
      <c r="A39" s="28" t="s">
        <v>280</v>
      </c>
      <c r="B39" s="54" t="s">
        <v>252</v>
      </c>
      <c r="C39" s="54"/>
      <c r="D39" s="54"/>
      <c r="E39" s="54"/>
      <c r="F39" s="54"/>
      <c r="G39" s="54"/>
      <c r="H39" s="54"/>
      <c r="I39" s="68"/>
      <c r="J39" s="26">
        <v>0</v>
      </c>
      <c r="K39" s="26"/>
      <c r="L39" s="26"/>
    </row>
    <row r="40" spans="1:12" s="27" customFormat="1" ht="24" hidden="1" customHeight="1" x14ac:dyDescent="0.2">
      <c r="A40" s="28" t="s">
        <v>253</v>
      </c>
      <c r="B40" s="54" t="s">
        <v>254</v>
      </c>
      <c r="C40" s="54"/>
      <c r="D40" s="54"/>
      <c r="E40" s="54"/>
      <c r="F40" s="54"/>
      <c r="G40" s="54"/>
      <c r="H40" s="54"/>
      <c r="I40" s="68"/>
      <c r="J40" s="26">
        <f>J41</f>
        <v>0</v>
      </c>
      <c r="K40" s="26"/>
      <c r="L40" s="26"/>
    </row>
    <row r="41" spans="1:12" s="27" customFormat="1" ht="15.75" hidden="1" customHeight="1" x14ac:dyDescent="0.2">
      <c r="A41" s="28" t="s">
        <v>255</v>
      </c>
      <c r="B41" s="54" t="s">
        <v>256</v>
      </c>
      <c r="C41" s="54"/>
      <c r="D41" s="54"/>
      <c r="E41" s="54"/>
      <c r="F41" s="54"/>
      <c r="G41" s="54"/>
      <c r="H41" s="54"/>
      <c r="I41" s="68"/>
      <c r="J41" s="26">
        <f>J42</f>
        <v>0</v>
      </c>
      <c r="K41" s="26"/>
      <c r="L41" s="26"/>
    </row>
    <row r="42" spans="1:12" s="27" customFormat="1" ht="31.5" hidden="1" customHeight="1" x14ac:dyDescent="0.2">
      <c r="A42" s="28" t="s">
        <v>262</v>
      </c>
      <c r="B42" s="29" t="s">
        <v>263</v>
      </c>
      <c r="C42" s="29"/>
      <c r="D42" s="54" t="s">
        <v>209</v>
      </c>
      <c r="E42" s="54"/>
      <c r="F42" s="54"/>
      <c r="G42" s="54"/>
      <c r="H42" s="54"/>
      <c r="I42" s="68"/>
      <c r="J42" s="26">
        <f>J43</f>
        <v>0</v>
      </c>
      <c r="K42" s="26"/>
      <c r="L42" s="26"/>
    </row>
    <row r="43" spans="1:12" s="27" customFormat="1" ht="27.75" hidden="1" customHeight="1" x14ac:dyDescent="0.2">
      <c r="A43" s="28" t="s">
        <v>250</v>
      </c>
      <c r="B43" s="29" t="s">
        <v>263</v>
      </c>
      <c r="C43" s="29"/>
      <c r="D43" s="54" t="s">
        <v>209</v>
      </c>
      <c r="E43" s="54"/>
      <c r="F43" s="54"/>
      <c r="G43" s="54"/>
      <c r="H43" s="54"/>
      <c r="I43" s="68"/>
      <c r="J43" s="26">
        <f>J44</f>
        <v>0</v>
      </c>
      <c r="K43" s="26"/>
      <c r="L43" s="26"/>
    </row>
    <row r="44" spans="1:12" s="27" customFormat="1" ht="25.5" hidden="1" customHeight="1" x14ac:dyDescent="0.2">
      <c r="A44" s="43" t="s">
        <v>257</v>
      </c>
      <c r="B44" s="29" t="s">
        <v>263</v>
      </c>
      <c r="C44" s="29"/>
      <c r="D44" s="41" t="s">
        <v>209</v>
      </c>
      <c r="E44" s="41"/>
      <c r="F44" s="41"/>
      <c r="G44" s="41"/>
      <c r="H44" s="41"/>
      <c r="I44" s="69"/>
      <c r="J44" s="44">
        <v>0</v>
      </c>
      <c r="K44" s="26"/>
      <c r="L44" s="26"/>
    </row>
    <row r="45" spans="1:12" s="27" customFormat="1" ht="25.5" hidden="1" customHeight="1" x14ac:dyDescent="0.2">
      <c r="A45" s="28" t="s">
        <v>258</v>
      </c>
      <c r="B45" s="54" t="s">
        <v>259</v>
      </c>
      <c r="C45" s="54"/>
      <c r="D45" s="54"/>
      <c r="E45" s="54"/>
      <c r="F45" s="54"/>
      <c r="G45" s="54"/>
      <c r="H45" s="54"/>
      <c r="I45" s="68"/>
      <c r="J45" s="26">
        <v>0</v>
      </c>
      <c r="K45" s="26"/>
      <c r="L45" s="26"/>
    </row>
    <row r="46" spans="1:12" s="27" customFormat="1" ht="23.25" hidden="1" customHeight="1" x14ac:dyDescent="0.2">
      <c r="A46" s="28" t="s">
        <v>260</v>
      </c>
      <c r="B46" s="54" t="s">
        <v>261</v>
      </c>
      <c r="C46" s="54"/>
      <c r="D46" s="54"/>
      <c r="E46" s="54"/>
      <c r="F46" s="54"/>
      <c r="G46" s="54"/>
      <c r="H46" s="54"/>
      <c r="I46" s="68"/>
      <c r="J46" s="26">
        <f>J47</f>
        <v>0</v>
      </c>
      <c r="K46" s="26"/>
      <c r="L46" s="26"/>
    </row>
    <row r="47" spans="1:12" s="27" customFormat="1" ht="22.5" hidden="1" customHeight="1" x14ac:dyDescent="0.2">
      <c r="A47" s="28" t="s">
        <v>264</v>
      </c>
      <c r="B47" s="29" t="s">
        <v>265</v>
      </c>
      <c r="C47" s="29"/>
      <c r="D47" s="54" t="s">
        <v>209</v>
      </c>
      <c r="E47" s="54"/>
      <c r="F47" s="54"/>
      <c r="G47" s="54"/>
      <c r="H47" s="54"/>
      <c r="I47" s="68"/>
      <c r="J47" s="26">
        <f>J48</f>
        <v>0</v>
      </c>
      <c r="K47" s="26"/>
      <c r="L47" s="26"/>
    </row>
    <row r="48" spans="1:12" s="27" customFormat="1" ht="24" hidden="1" customHeight="1" x14ac:dyDescent="0.2">
      <c r="A48" s="28" t="s">
        <v>250</v>
      </c>
      <c r="B48" s="29" t="s">
        <v>265</v>
      </c>
      <c r="C48" s="29"/>
      <c r="D48" s="54" t="s">
        <v>209</v>
      </c>
      <c r="E48" s="54"/>
      <c r="F48" s="54"/>
      <c r="G48" s="54"/>
      <c r="H48" s="54"/>
      <c r="I48" s="68"/>
      <c r="J48" s="26">
        <f>J49</f>
        <v>0</v>
      </c>
      <c r="K48" s="26"/>
      <c r="L48" s="26"/>
    </row>
    <row r="49" spans="1:12" s="27" customFormat="1" ht="15" hidden="1" customHeight="1" x14ac:dyDescent="0.2">
      <c r="A49" s="43" t="s">
        <v>257</v>
      </c>
      <c r="B49" s="10" t="s">
        <v>265</v>
      </c>
      <c r="C49" s="10"/>
      <c r="D49" s="41" t="s">
        <v>209</v>
      </c>
      <c r="E49" s="41"/>
      <c r="F49" s="41"/>
      <c r="G49" s="41"/>
      <c r="H49" s="41"/>
      <c r="I49" s="69"/>
      <c r="J49" s="44"/>
      <c r="K49" s="26"/>
      <c r="L49" s="26"/>
    </row>
    <row r="50" spans="1:12" s="27" customFormat="1" ht="39.75" customHeight="1" x14ac:dyDescent="0.25">
      <c r="A50" s="89" t="s">
        <v>200</v>
      </c>
      <c r="B50" s="90" t="s">
        <v>87</v>
      </c>
      <c r="C50" s="90"/>
      <c r="D50" s="90"/>
      <c r="E50" s="90" t="s">
        <v>58</v>
      </c>
      <c r="F50" s="90" t="s">
        <v>59</v>
      </c>
      <c r="G50" s="90"/>
      <c r="H50" s="90" t="s">
        <v>87</v>
      </c>
      <c r="I50" s="90"/>
      <c r="J50" s="91">
        <f>J51</f>
        <v>210</v>
      </c>
      <c r="K50" s="91">
        <f>K51</f>
        <v>210</v>
      </c>
      <c r="L50" s="91">
        <f>L51</f>
        <v>210</v>
      </c>
    </row>
    <row r="51" spans="1:12" s="27" customFormat="1" ht="24.75" customHeight="1" x14ac:dyDescent="0.2">
      <c r="A51" s="25" t="s">
        <v>356</v>
      </c>
      <c r="B51" s="54" t="s">
        <v>362</v>
      </c>
      <c r="C51" s="54"/>
      <c r="D51" s="54"/>
      <c r="E51" s="54" t="s">
        <v>58</v>
      </c>
      <c r="F51" s="54" t="s">
        <v>60</v>
      </c>
      <c r="G51" s="54"/>
      <c r="H51" s="54" t="s">
        <v>88</v>
      </c>
      <c r="I51" s="68"/>
      <c r="J51" s="26">
        <f>J52+J73</f>
        <v>210</v>
      </c>
      <c r="K51" s="26">
        <f>K52+K73</f>
        <v>210</v>
      </c>
      <c r="L51" s="26">
        <f>L52+L73</f>
        <v>210</v>
      </c>
    </row>
    <row r="52" spans="1:12" s="27" customFormat="1" ht="37.5" customHeight="1" x14ac:dyDescent="0.2">
      <c r="A52" s="25" t="s">
        <v>363</v>
      </c>
      <c r="B52" s="54" t="s">
        <v>364</v>
      </c>
      <c r="C52" s="54"/>
      <c r="D52" s="54"/>
      <c r="E52" s="54" t="s">
        <v>58</v>
      </c>
      <c r="F52" s="54" t="s">
        <v>60</v>
      </c>
      <c r="G52" s="54"/>
      <c r="H52" s="54" t="s">
        <v>99</v>
      </c>
      <c r="I52" s="68"/>
      <c r="J52" s="26">
        <f>J69</f>
        <v>180</v>
      </c>
      <c r="K52" s="26">
        <f>K69</f>
        <v>180</v>
      </c>
      <c r="L52" s="26">
        <f>L69</f>
        <v>180</v>
      </c>
    </row>
    <row r="53" spans="1:12" s="27" customFormat="1" ht="0.75" hidden="1" customHeight="1" x14ac:dyDescent="0.2">
      <c r="A53" s="25" t="s">
        <v>137</v>
      </c>
      <c r="B53" s="54" t="s">
        <v>100</v>
      </c>
      <c r="C53" s="54"/>
      <c r="D53" s="54"/>
      <c r="E53" s="54" t="s">
        <v>58</v>
      </c>
      <c r="F53" s="54" t="s">
        <v>61</v>
      </c>
      <c r="G53" s="54"/>
      <c r="H53" s="54" t="s">
        <v>100</v>
      </c>
      <c r="I53" s="68"/>
      <c r="J53" s="26">
        <f>J54</f>
        <v>80000</v>
      </c>
      <c r="K53" s="26"/>
      <c r="L53" s="26"/>
    </row>
    <row r="54" spans="1:12" s="27" customFormat="1" ht="42.75" hidden="1" customHeight="1" x14ac:dyDescent="0.2">
      <c r="A54" s="43" t="s">
        <v>180</v>
      </c>
      <c r="B54" s="41" t="s">
        <v>100</v>
      </c>
      <c r="C54" s="41"/>
      <c r="D54" s="54"/>
      <c r="E54" s="54" t="s">
        <v>58</v>
      </c>
      <c r="F54" s="41" t="s">
        <v>61</v>
      </c>
      <c r="G54" s="41"/>
      <c r="H54" s="41" t="s">
        <v>100</v>
      </c>
      <c r="I54" s="69"/>
      <c r="J54" s="44">
        <v>80000</v>
      </c>
      <c r="K54" s="26"/>
      <c r="L54" s="26"/>
    </row>
    <row r="55" spans="1:12" s="27" customFormat="1" ht="12.75" hidden="1" customHeight="1" x14ac:dyDescent="0.2">
      <c r="A55" s="25" t="s">
        <v>177</v>
      </c>
      <c r="B55" s="54" t="s">
        <v>111</v>
      </c>
      <c r="C55" s="54"/>
      <c r="D55" s="54"/>
      <c r="E55" s="54" t="s">
        <v>58</v>
      </c>
      <c r="F55" s="54" t="s">
        <v>60</v>
      </c>
      <c r="G55" s="54"/>
      <c r="H55" s="54" t="s">
        <v>111</v>
      </c>
      <c r="I55" s="68"/>
      <c r="J55" s="26">
        <f>J56</f>
        <v>260000</v>
      </c>
      <c r="K55" s="26"/>
      <c r="L55" s="26"/>
    </row>
    <row r="56" spans="1:12" s="27" customFormat="1" ht="15" hidden="1" customHeight="1" x14ac:dyDescent="0.2">
      <c r="A56" s="25" t="s">
        <v>138</v>
      </c>
      <c r="B56" s="54" t="s">
        <v>112</v>
      </c>
      <c r="C56" s="54"/>
      <c r="D56" s="54"/>
      <c r="E56" s="54" t="s">
        <v>58</v>
      </c>
      <c r="F56" s="54" t="s">
        <v>62</v>
      </c>
      <c r="G56" s="54"/>
      <c r="H56" s="54" t="s">
        <v>112</v>
      </c>
      <c r="I56" s="68"/>
      <c r="J56" s="26">
        <f>J57</f>
        <v>260000</v>
      </c>
      <c r="K56" s="26"/>
      <c r="L56" s="26"/>
    </row>
    <row r="57" spans="1:12" s="27" customFormat="1" ht="12.75" hidden="1" customHeight="1" x14ac:dyDescent="0.2">
      <c r="A57" s="43" t="s">
        <v>180</v>
      </c>
      <c r="B57" s="41" t="s">
        <v>112</v>
      </c>
      <c r="C57" s="41"/>
      <c r="D57" s="54"/>
      <c r="E57" s="54" t="s">
        <v>58</v>
      </c>
      <c r="F57" s="41" t="s">
        <v>62</v>
      </c>
      <c r="G57" s="41"/>
      <c r="H57" s="41" t="s">
        <v>112</v>
      </c>
      <c r="I57" s="69"/>
      <c r="J57" s="44">
        <v>260000</v>
      </c>
      <c r="K57" s="26"/>
      <c r="L57" s="26"/>
    </row>
    <row r="58" spans="1:12" s="27" customFormat="1" ht="25.5" hidden="1" customHeight="1" x14ac:dyDescent="0.2">
      <c r="A58" s="25" t="s">
        <v>200</v>
      </c>
      <c r="B58" s="54" t="s">
        <v>87</v>
      </c>
      <c r="C58" s="54"/>
      <c r="D58" s="54"/>
      <c r="E58" s="54" t="s">
        <v>58</v>
      </c>
      <c r="F58" s="54" t="s">
        <v>59</v>
      </c>
      <c r="G58" s="54"/>
      <c r="H58" s="54" t="s">
        <v>87</v>
      </c>
      <c r="I58" s="54"/>
      <c r="J58" s="26">
        <f>J59+J63</f>
        <v>340000</v>
      </c>
      <c r="K58" s="26"/>
      <c r="L58" s="26"/>
    </row>
    <row r="59" spans="1:12" s="27" customFormat="1" ht="25.5" hidden="1" customHeight="1" x14ac:dyDescent="0.2">
      <c r="A59" s="25" t="s">
        <v>201</v>
      </c>
      <c r="B59" s="54" t="s">
        <v>88</v>
      </c>
      <c r="C59" s="54"/>
      <c r="D59" s="54"/>
      <c r="E59" s="54" t="s">
        <v>58</v>
      </c>
      <c r="F59" s="54" t="s">
        <v>60</v>
      </c>
      <c r="G59" s="54"/>
      <c r="H59" s="54" t="s">
        <v>88</v>
      </c>
      <c r="I59" s="68"/>
      <c r="J59" s="26">
        <f>J60</f>
        <v>80000</v>
      </c>
      <c r="K59" s="26"/>
      <c r="L59" s="26"/>
    </row>
    <row r="60" spans="1:12" s="27" customFormat="1" ht="25.5" hidden="1" customHeight="1" x14ac:dyDescent="0.2">
      <c r="A60" s="25" t="s">
        <v>110</v>
      </c>
      <c r="B60" s="54" t="s">
        <v>99</v>
      </c>
      <c r="C60" s="54"/>
      <c r="D60" s="54"/>
      <c r="E60" s="54" t="s">
        <v>58</v>
      </c>
      <c r="F60" s="54" t="s">
        <v>60</v>
      </c>
      <c r="G60" s="54"/>
      <c r="H60" s="54" t="s">
        <v>99</v>
      </c>
      <c r="I60" s="68"/>
      <c r="J60" s="26">
        <f>J61</f>
        <v>80000</v>
      </c>
      <c r="K60" s="26"/>
      <c r="L60" s="26"/>
    </row>
    <row r="61" spans="1:12" s="27" customFormat="1" ht="12.75" hidden="1" customHeight="1" x14ac:dyDescent="0.2">
      <c r="A61" s="25" t="s">
        <v>137</v>
      </c>
      <c r="B61" s="54" t="s">
        <v>100</v>
      </c>
      <c r="C61" s="54"/>
      <c r="D61" s="54"/>
      <c r="E61" s="54" t="s">
        <v>58</v>
      </c>
      <c r="F61" s="54" t="s">
        <v>61</v>
      </c>
      <c r="G61" s="54"/>
      <c r="H61" s="54" t="s">
        <v>100</v>
      </c>
      <c r="I61" s="68"/>
      <c r="J61" s="26">
        <f>J62</f>
        <v>80000</v>
      </c>
      <c r="K61" s="26"/>
      <c r="L61" s="26"/>
    </row>
    <row r="62" spans="1:12" s="27" customFormat="1" ht="12.75" hidden="1" customHeight="1" x14ac:dyDescent="0.2">
      <c r="A62" s="43" t="s">
        <v>180</v>
      </c>
      <c r="B62" s="41" t="s">
        <v>100</v>
      </c>
      <c r="C62" s="41"/>
      <c r="D62" s="54"/>
      <c r="E62" s="54" t="s">
        <v>58</v>
      </c>
      <c r="F62" s="41" t="s">
        <v>61</v>
      </c>
      <c r="G62" s="41"/>
      <c r="H62" s="41" t="s">
        <v>100</v>
      </c>
      <c r="I62" s="69"/>
      <c r="J62" s="44">
        <v>80000</v>
      </c>
      <c r="K62" s="26"/>
      <c r="L62" s="26"/>
    </row>
    <row r="63" spans="1:12" s="27" customFormat="1" ht="12.75" hidden="1" customHeight="1" x14ac:dyDescent="0.2">
      <c r="A63" s="25" t="s">
        <v>177</v>
      </c>
      <c r="B63" s="54" t="s">
        <v>111</v>
      </c>
      <c r="C63" s="54"/>
      <c r="D63" s="54"/>
      <c r="E63" s="54" t="s">
        <v>58</v>
      </c>
      <c r="F63" s="54" t="s">
        <v>60</v>
      </c>
      <c r="G63" s="54"/>
      <c r="H63" s="54" t="s">
        <v>111</v>
      </c>
      <c r="I63" s="68"/>
      <c r="J63" s="26">
        <f>J64</f>
        <v>260000</v>
      </c>
      <c r="K63" s="26"/>
      <c r="L63" s="26"/>
    </row>
    <row r="64" spans="1:12" s="27" customFormat="1" ht="12.75" hidden="1" customHeight="1" x14ac:dyDescent="0.2">
      <c r="A64" s="25" t="s">
        <v>138</v>
      </c>
      <c r="B64" s="54" t="s">
        <v>112</v>
      </c>
      <c r="C64" s="54"/>
      <c r="D64" s="54"/>
      <c r="E64" s="54" t="s">
        <v>58</v>
      </c>
      <c r="F64" s="54" t="s">
        <v>62</v>
      </c>
      <c r="G64" s="54"/>
      <c r="H64" s="54" t="s">
        <v>112</v>
      </c>
      <c r="I64" s="68"/>
      <c r="J64" s="26">
        <f>J65</f>
        <v>260000</v>
      </c>
      <c r="K64" s="26"/>
      <c r="L64" s="26"/>
    </row>
    <row r="65" spans="1:12" s="27" customFormat="1" ht="12.75" hidden="1" customHeight="1" x14ac:dyDescent="0.2">
      <c r="A65" s="43" t="s">
        <v>180</v>
      </c>
      <c r="B65" s="41" t="s">
        <v>112</v>
      </c>
      <c r="C65" s="41"/>
      <c r="D65" s="54"/>
      <c r="E65" s="54" t="s">
        <v>58</v>
      </c>
      <c r="F65" s="41" t="s">
        <v>62</v>
      </c>
      <c r="G65" s="41"/>
      <c r="H65" s="41" t="s">
        <v>112</v>
      </c>
      <c r="I65" s="69"/>
      <c r="J65" s="44">
        <v>260000</v>
      </c>
      <c r="K65" s="26"/>
      <c r="L65" s="26"/>
    </row>
    <row r="66" spans="1:12" s="27" customFormat="1" ht="25.5" hidden="1" customHeight="1" x14ac:dyDescent="0.2">
      <c r="A66" s="25" t="s">
        <v>200</v>
      </c>
      <c r="B66" s="54" t="s">
        <v>87</v>
      </c>
      <c r="C66" s="54"/>
      <c r="D66" s="54"/>
      <c r="E66" s="54" t="s">
        <v>58</v>
      </c>
      <c r="F66" s="54" t="s">
        <v>59</v>
      </c>
      <c r="G66" s="54"/>
      <c r="H66" s="54" t="s">
        <v>87</v>
      </c>
      <c r="I66" s="54"/>
      <c r="J66" s="26">
        <f>J67+J73</f>
        <v>210</v>
      </c>
      <c r="K66" s="26"/>
      <c r="L66" s="26"/>
    </row>
    <row r="67" spans="1:12" s="27" customFormat="1" ht="25.5" hidden="1" customHeight="1" x14ac:dyDescent="0.2">
      <c r="A67" s="25" t="s">
        <v>201</v>
      </c>
      <c r="B67" s="54" t="s">
        <v>88</v>
      </c>
      <c r="C67" s="54"/>
      <c r="D67" s="54"/>
      <c r="E67" s="54" t="s">
        <v>58</v>
      </c>
      <c r="F67" s="54" t="s">
        <v>60</v>
      </c>
      <c r="G67" s="54"/>
      <c r="H67" s="54" t="s">
        <v>88</v>
      </c>
      <c r="I67" s="68"/>
      <c r="J67" s="26">
        <f>J68</f>
        <v>180</v>
      </c>
      <c r="K67" s="26"/>
      <c r="L67" s="26"/>
    </row>
    <row r="68" spans="1:12" s="27" customFormat="1" ht="20.25" hidden="1" customHeight="1" x14ac:dyDescent="0.2">
      <c r="A68" s="25" t="s">
        <v>110</v>
      </c>
      <c r="B68" s="54" t="s">
        <v>99</v>
      </c>
      <c r="C68" s="54"/>
      <c r="D68" s="54"/>
      <c r="E68" s="54" t="s">
        <v>58</v>
      </c>
      <c r="F68" s="54" t="s">
        <v>60</v>
      </c>
      <c r="G68" s="54"/>
      <c r="H68" s="54" t="s">
        <v>99</v>
      </c>
      <c r="I68" s="68"/>
      <c r="J68" s="26">
        <f>J69</f>
        <v>180</v>
      </c>
      <c r="K68" s="26"/>
      <c r="L68" s="26"/>
    </row>
    <row r="69" spans="1:12" ht="26.25" customHeight="1" x14ac:dyDescent="0.2">
      <c r="A69" s="25" t="s">
        <v>137</v>
      </c>
      <c r="B69" s="54" t="s">
        <v>365</v>
      </c>
      <c r="C69" s="54"/>
      <c r="D69" s="54"/>
      <c r="E69" s="54" t="s">
        <v>58</v>
      </c>
      <c r="F69" s="54" t="s">
        <v>61</v>
      </c>
      <c r="G69" s="54"/>
      <c r="H69" s="54" t="s">
        <v>100</v>
      </c>
      <c r="I69" s="68"/>
      <c r="J69" s="26">
        <f>J72</f>
        <v>180</v>
      </c>
      <c r="K69" s="26">
        <f t="shared" ref="K69:L71" si="2">K70</f>
        <v>180</v>
      </c>
      <c r="L69" s="26">
        <f t="shared" si="2"/>
        <v>180</v>
      </c>
    </row>
    <row r="70" spans="1:12" ht="33" customHeight="1" x14ac:dyDescent="0.2">
      <c r="A70" s="25" t="s">
        <v>240</v>
      </c>
      <c r="B70" s="54" t="s">
        <v>365</v>
      </c>
      <c r="C70" s="54" t="s">
        <v>239</v>
      </c>
      <c r="D70" s="54"/>
      <c r="E70" s="54"/>
      <c r="F70" s="54"/>
      <c r="G70" s="54"/>
      <c r="H70" s="54"/>
      <c r="I70" s="68"/>
      <c r="J70" s="26">
        <f>J72</f>
        <v>180</v>
      </c>
      <c r="K70" s="26">
        <f t="shared" si="2"/>
        <v>180</v>
      </c>
      <c r="L70" s="26">
        <f t="shared" si="2"/>
        <v>180</v>
      </c>
    </row>
    <row r="71" spans="1:12" ht="30" customHeight="1" x14ac:dyDescent="0.2">
      <c r="A71" s="28" t="s">
        <v>180</v>
      </c>
      <c r="B71" s="54" t="s">
        <v>365</v>
      </c>
      <c r="C71" s="54" t="s">
        <v>183</v>
      </c>
      <c r="D71" s="54"/>
      <c r="E71" s="54" t="s">
        <v>58</v>
      </c>
      <c r="F71" s="54" t="s">
        <v>61</v>
      </c>
      <c r="G71" s="54"/>
      <c r="H71" s="54" t="s">
        <v>100</v>
      </c>
      <c r="I71" s="68"/>
      <c r="J71" s="26">
        <f>J72</f>
        <v>180</v>
      </c>
      <c r="K71" s="26">
        <f t="shared" si="2"/>
        <v>180</v>
      </c>
      <c r="L71" s="26">
        <f t="shared" si="2"/>
        <v>180</v>
      </c>
    </row>
    <row r="72" spans="1:12" ht="25.5" customHeight="1" x14ac:dyDescent="0.2">
      <c r="A72" s="43" t="s">
        <v>330</v>
      </c>
      <c r="B72" s="41" t="s">
        <v>365</v>
      </c>
      <c r="C72" s="41" t="s">
        <v>183</v>
      </c>
      <c r="D72" s="41" t="s">
        <v>304</v>
      </c>
      <c r="E72" s="54" t="s">
        <v>58</v>
      </c>
      <c r="F72" s="41" t="s">
        <v>61</v>
      </c>
      <c r="G72" s="41" t="s">
        <v>304</v>
      </c>
      <c r="H72" s="41" t="s">
        <v>100</v>
      </c>
      <c r="I72" s="69"/>
      <c r="J72" s="44">
        <v>180</v>
      </c>
      <c r="K72" s="44">
        <v>180</v>
      </c>
      <c r="L72" s="44">
        <v>180</v>
      </c>
    </row>
    <row r="73" spans="1:12" ht="34.5" customHeight="1" x14ac:dyDescent="0.2">
      <c r="A73" s="25" t="s">
        <v>366</v>
      </c>
      <c r="B73" s="54" t="s">
        <v>367</v>
      </c>
      <c r="C73" s="54"/>
      <c r="D73" s="41"/>
      <c r="E73" s="54" t="s">
        <v>58</v>
      </c>
      <c r="F73" s="54" t="s">
        <v>60</v>
      </c>
      <c r="G73" s="54"/>
      <c r="H73" s="54" t="s">
        <v>111</v>
      </c>
      <c r="I73" s="68"/>
      <c r="J73" s="26">
        <f>J74</f>
        <v>30</v>
      </c>
      <c r="K73" s="26">
        <f>K74</f>
        <v>30</v>
      </c>
      <c r="L73" s="26">
        <f>L74</f>
        <v>30</v>
      </c>
    </row>
    <row r="74" spans="1:12" ht="24.75" customHeight="1" x14ac:dyDescent="0.2">
      <c r="A74" s="25" t="s">
        <v>138</v>
      </c>
      <c r="B74" s="54" t="s">
        <v>368</v>
      </c>
      <c r="C74" s="54"/>
      <c r="D74" s="54"/>
      <c r="E74" s="54" t="s">
        <v>58</v>
      </c>
      <c r="F74" s="54" t="s">
        <v>62</v>
      </c>
      <c r="G74" s="54"/>
      <c r="H74" s="54" t="s">
        <v>112</v>
      </c>
      <c r="I74" s="68"/>
      <c r="J74" s="26">
        <f>J77</f>
        <v>30</v>
      </c>
      <c r="K74" s="26">
        <f t="shared" ref="K74:L76" si="3">K75</f>
        <v>30</v>
      </c>
      <c r="L74" s="26">
        <f t="shared" si="3"/>
        <v>30</v>
      </c>
    </row>
    <row r="75" spans="1:12" ht="27" customHeight="1" x14ac:dyDescent="0.2">
      <c r="A75" s="25" t="s">
        <v>240</v>
      </c>
      <c r="B75" s="54" t="s">
        <v>368</v>
      </c>
      <c r="C75" s="54" t="s">
        <v>239</v>
      </c>
      <c r="D75" s="54"/>
      <c r="E75" s="54"/>
      <c r="F75" s="54"/>
      <c r="G75" s="54"/>
      <c r="H75" s="54"/>
      <c r="I75" s="68"/>
      <c r="J75" s="26">
        <f>J77</f>
        <v>30</v>
      </c>
      <c r="K75" s="26">
        <f t="shared" si="3"/>
        <v>30</v>
      </c>
      <c r="L75" s="26">
        <f t="shared" si="3"/>
        <v>30</v>
      </c>
    </row>
    <row r="76" spans="1:12" ht="28.5" customHeight="1" x14ac:dyDescent="0.2">
      <c r="A76" s="28" t="s">
        <v>180</v>
      </c>
      <c r="B76" s="54" t="s">
        <v>368</v>
      </c>
      <c r="C76" s="54" t="s">
        <v>183</v>
      </c>
      <c r="D76" s="54"/>
      <c r="E76" s="54" t="s">
        <v>58</v>
      </c>
      <c r="F76" s="54" t="s">
        <v>62</v>
      </c>
      <c r="G76" s="54"/>
      <c r="H76" s="54" t="s">
        <v>112</v>
      </c>
      <c r="I76" s="68"/>
      <c r="J76" s="26">
        <f>J77</f>
        <v>30</v>
      </c>
      <c r="K76" s="26">
        <f t="shared" si="3"/>
        <v>30</v>
      </c>
      <c r="L76" s="26">
        <f t="shared" si="3"/>
        <v>30</v>
      </c>
    </row>
    <row r="77" spans="1:12" ht="24.75" customHeight="1" x14ac:dyDescent="0.2">
      <c r="A77" s="43" t="s">
        <v>330</v>
      </c>
      <c r="B77" s="41" t="s">
        <v>368</v>
      </c>
      <c r="C77" s="41" t="s">
        <v>183</v>
      </c>
      <c r="D77" s="41" t="s">
        <v>304</v>
      </c>
      <c r="E77" s="54" t="s">
        <v>58</v>
      </c>
      <c r="F77" s="41" t="s">
        <v>62</v>
      </c>
      <c r="G77" s="41" t="s">
        <v>304</v>
      </c>
      <c r="H77" s="41" t="s">
        <v>112</v>
      </c>
      <c r="I77" s="69"/>
      <c r="J77" s="44">
        <v>30</v>
      </c>
      <c r="K77" s="44">
        <v>30</v>
      </c>
      <c r="L77" s="44">
        <v>30</v>
      </c>
    </row>
    <row r="78" spans="1:12" ht="45.75" customHeight="1" x14ac:dyDescent="0.25">
      <c r="A78" s="89" t="s">
        <v>349</v>
      </c>
      <c r="B78" s="90" t="s">
        <v>72</v>
      </c>
      <c r="C78" s="90"/>
      <c r="D78" s="90"/>
      <c r="E78" s="90" t="s">
        <v>27</v>
      </c>
      <c r="F78" s="90" t="s">
        <v>0</v>
      </c>
      <c r="G78" s="90"/>
      <c r="H78" s="90" t="s">
        <v>72</v>
      </c>
      <c r="I78" s="90"/>
      <c r="J78" s="91">
        <f>J79</f>
        <v>957</v>
      </c>
      <c r="K78" s="91">
        <f>K79</f>
        <v>725.5</v>
      </c>
      <c r="L78" s="91">
        <f>L79</f>
        <v>725.5</v>
      </c>
    </row>
    <row r="79" spans="1:12" ht="21" customHeight="1" x14ac:dyDescent="0.2">
      <c r="A79" s="25" t="s">
        <v>356</v>
      </c>
      <c r="B79" s="54" t="s">
        <v>369</v>
      </c>
      <c r="C79" s="54"/>
      <c r="D79" s="54"/>
      <c r="E79" s="54" t="s">
        <v>27</v>
      </c>
      <c r="F79" s="54" t="s">
        <v>80</v>
      </c>
      <c r="G79" s="54"/>
      <c r="H79" s="54" t="s">
        <v>73</v>
      </c>
      <c r="I79" s="68"/>
      <c r="J79" s="26">
        <f>J84+J89+J94+J99</f>
        <v>957</v>
      </c>
      <c r="K79" s="26">
        <f>K84+K94+K99</f>
        <v>725.5</v>
      </c>
      <c r="L79" s="26">
        <f>L84+L94+L99</f>
        <v>725.5</v>
      </c>
    </row>
    <row r="80" spans="1:12" ht="54.75" customHeight="1" x14ac:dyDescent="0.2">
      <c r="A80" s="25" t="s">
        <v>370</v>
      </c>
      <c r="B80" s="54" t="s">
        <v>371</v>
      </c>
      <c r="C80" s="54"/>
      <c r="D80" s="54"/>
      <c r="E80" s="54" t="s">
        <v>94</v>
      </c>
      <c r="F80" s="54" t="s">
        <v>80</v>
      </c>
      <c r="G80" s="54"/>
      <c r="H80" s="54" t="s">
        <v>95</v>
      </c>
      <c r="I80" s="68"/>
      <c r="J80" s="26">
        <f>J84+J89</f>
        <v>587</v>
      </c>
      <c r="K80" s="26">
        <f t="shared" ref="K80:L83" si="4">K81</f>
        <v>515.5</v>
      </c>
      <c r="L80" s="26">
        <f t="shared" si="4"/>
        <v>515.5</v>
      </c>
    </row>
    <row r="81" spans="1:12" ht="40.5" customHeight="1" x14ac:dyDescent="0.2">
      <c r="A81" s="25" t="s">
        <v>186</v>
      </c>
      <c r="B81" s="54" t="s">
        <v>372</v>
      </c>
      <c r="C81" s="54"/>
      <c r="D81" s="54"/>
      <c r="E81" s="54" t="s">
        <v>27</v>
      </c>
      <c r="F81" s="54" t="s">
        <v>78</v>
      </c>
      <c r="G81" s="54"/>
      <c r="H81" s="54" t="s">
        <v>96</v>
      </c>
      <c r="I81" s="68"/>
      <c r="J81" s="26">
        <f>J84</f>
        <v>587</v>
      </c>
      <c r="K81" s="26">
        <f t="shared" si="4"/>
        <v>515.5</v>
      </c>
      <c r="L81" s="26">
        <f t="shared" si="4"/>
        <v>515.5</v>
      </c>
    </row>
    <row r="82" spans="1:12" ht="33" customHeight="1" x14ac:dyDescent="0.2">
      <c r="A82" s="25" t="s">
        <v>240</v>
      </c>
      <c r="B82" s="54" t="s">
        <v>372</v>
      </c>
      <c r="C82" s="54" t="s">
        <v>239</v>
      </c>
      <c r="D82" s="54"/>
      <c r="E82" s="54"/>
      <c r="F82" s="54"/>
      <c r="G82" s="54"/>
      <c r="H82" s="54"/>
      <c r="I82" s="68"/>
      <c r="J82" s="26">
        <f>J84</f>
        <v>587</v>
      </c>
      <c r="K82" s="26">
        <f t="shared" si="4"/>
        <v>515.5</v>
      </c>
      <c r="L82" s="26">
        <f t="shared" si="4"/>
        <v>515.5</v>
      </c>
    </row>
    <row r="83" spans="1:12" ht="27.75" customHeight="1" x14ac:dyDescent="0.2">
      <c r="A83" s="28" t="s">
        <v>180</v>
      </c>
      <c r="B83" s="54" t="s">
        <v>372</v>
      </c>
      <c r="C83" s="54" t="s">
        <v>183</v>
      </c>
      <c r="D83" s="54"/>
      <c r="E83" s="54" t="s">
        <v>27</v>
      </c>
      <c r="F83" s="54" t="s">
        <v>78</v>
      </c>
      <c r="G83" s="54"/>
      <c r="H83" s="54" t="s">
        <v>96</v>
      </c>
      <c r="I83" s="68"/>
      <c r="J83" s="26">
        <f>J84</f>
        <v>587</v>
      </c>
      <c r="K83" s="26">
        <f t="shared" si="4"/>
        <v>515.5</v>
      </c>
      <c r="L83" s="26">
        <f t="shared" si="4"/>
        <v>515.5</v>
      </c>
    </row>
    <row r="84" spans="1:12" ht="36.75" customHeight="1" x14ac:dyDescent="0.2">
      <c r="A84" s="43" t="s">
        <v>331</v>
      </c>
      <c r="B84" s="41" t="s">
        <v>372</v>
      </c>
      <c r="C84" s="41" t="s">
        <v>183</v>
      </c>
      <c r="D84" s="41" t="s">
        <v>305</v>
      </c>
      <c r="E84" s="41" t="s">
        <v>27</v>
      </c>
      <c r="F84" s="41" t="s">
        <v>78</v>
      </c>
      <c r="G84" s="41" t="s">
        <v>309</v>
      </c>
      <c r="H84" s="41" t="s">
        <v>96</v>
      </c>
      <c r="I84" s="69"/>
      <c r="J84" s="44">
        <v>587</v>
      </c>
      <c r="K84" s="44">
        <v>515.5</v>
      </c>
      <c r="L84" s="44">
        <v>515.5</v>
      </c>
    </row>
    <row r="85" spans="1:12" ht="17.25" hidden="1" customHeight="1" x14ac:dyDescent="0.2">
      <c r="A85" s="25" t="s">
        <v>171</v>
      </c>
      <c r="B85" s="54" t="s">
        <v>101</v>
      </c>
      <c r="C85" s="54"/>
      <c r="D85" s="54"/>
      <c r="E85" s="54" t="s">
        <v>94</v>
      </c>
      <c r="F85" s="54" t="s">
        <v>80</v>
      </c>
      <c r="G85" s="54"/>
      <c r="H85" s="54" t="s">
        <v>101</v>
      </c>
      <c r="I85" s="68"/>
      <c r="J85" s="26">
        <f>J86</f>
        <v>0</v>
      </c>
      <c r="K85" s="44"/>
      <c r="L85" s="44"/>
    </row>
    <row r="86" spans="1:12" ht="41.25" hidden="1" customHeight="1" x14ac:dyDescent="0.2">
      <c r="A86" s="25" t="s">
        <v>286</v>
      </c>
      <c r="B86" s="54" t="s">
        <v>96</v>
      </c>
      <c r="C86" s="54"/>
      <c r="D86" s="54"/>
      <c r="E86" s="54" t="s">
        <v>27</v>
      </c>
      <c r="F86" s="54" t="s">
        <v>79</v>
      </c>
      <c r="G86" s="54"/>
      <c r="H86" s="54" t="s">
        <v>102</v>
      </c>
      <c r="I86" s="68"/>
      <c r="J86" s="26">
        <f>J89</f>
        <v>0</v>
      </c>
      <c r="K86" s="44"/>
      <c r="L86" s="44"/>
    </row>
    <row r="87" spans="1:12" ht="0.75" hidden="1" customHeight="1" x14ac:dyDescent="0.2">
      <c r="A87" s="25" t="s">
        <v>211</v>
      </c>
      <c r="B87" s="54" t="s">
        <v>96</v>
      </c>
      <c r="C87" s="54"/>
      <c r="D87" s="54" t="s">
        <v>27</v>
      </c>
      <c r="E87" s="54"/>
      <c r="F87" s="54"/>
      <c r="G87" s="54"/>
      <c r="H87" s="54"/>
      <c r="I87" s="68"/>
      <c r="J87" s="26">
        <f>J89</f>
        <v>0</v>
      </c>
      <c r="K87" s="44"/>
      <c r="L87" s="44"/>
    </row>
    <row r="88" spans="1:12" ht="27.75" hidden="1" customHeight="1" x14ac:dyDescent="0.2">
      <c r="A88" s="28" t="s">
        <v>242</v>
      </c>
      <c r="B88" s="54" t="s">
        <v>96</v>
      </c>
      <c r="C88" s="54" t="s">
        <v>241</v>
      </c>
      <c r="D88" s="54"/>
      <c r="E88" s="54" t="s">
        <v>27</v>
      </c>
      <c r="F88" s="54" t="s">
        <v>79</v>
      </c>
      <c r="G88" s="54"/>
      <c r="H88" s="54" t="s">
        <v>102</v>
      </c>
      <c r="I88" s="68"/>
      <c r="J88" s="26">
        <f>J89</f>
        <v>0</v>
      </c>
      <c r="K88" s="26">
        <f>K89</f>
        <v>0</v>
      </c>
      <c r="L88" s="26">
        <f>L89</f>
        <v>0</v>
      </c>
    </row>
    <row r="89" spans="1:12" ht="27.75" hidden="1" customHeight="1" x14ac:dyDescent="0.2">
      <c r="A89" s="43" t="s">
        <v>181</v>
      </c>
      <c r="B89" s="41" t="s">
        <v>96</v>
      </c>
      <c r="C89" s="41" t="s">
        <v>184</v>
      </c>
      <c r="D89" s="41" t="s">
        <v>305</v>
      </c>
      <c r="E89" s="41" t="s">
        <v>27</v>
      </c>
      <c r="F89" s="41" t="s">
        <v>79</v>
      </c>
      <c r="G89" s="41" t="s">
        <v>309</v>
      </c>
      <c r="H89" s="41" t="s">
        <v>102</v>
      </c>
      <c r="I89" s="69"/>
      <c r="J89" s="44">
        <v>0</v>
      </c>
      <c r="K89" s="44">
        <v>0</v>
      </c>
      <c r="L89" s="44">
        <v>0</v>
      </c>
    </row>
    <row r="90" spans="1:12" ht="26.25" customHeight="1" x14ac:dyDescent="0.2">
      <c r="A90" s="25" t="s">
        <v>373</v>
      </c>
      <c r="B90" s="54" t="s">
        <v>374</v>
      </c>
      <c r="C90" s="54"/>
      <c r="D90" s="54"/>
      <c r="E90" s="54" t="s">
        <v>94</v>
      </c>
      <c r="F90" s="54" t="s">
        <v>80</v>
      </c>
      <c r="G90" s="54"/>
      <c r="H90" s="54" t="s">
        <v>101</v>
      </c>
      <c r="I90" s="68"/>
      <c r="J90" s="26">
        <f>J91</f>
        <v>365</v>
      </c>
      <c r="K90" s="26">
        <f>K91</f>
        <v>205</v>
      </c>
      <c r="L90" s="26">
        <f>L91</f>
        <v>205</v>
      </c>
    </row>
    <row r="91" spans="1:12" ht="29.25" customHeight="1" x14ac:dyDescent="0.2">
      <c r="A91" s="25" t="s">
        <v>185</v>
      </c>
      <c r="B91" s="54" t="s">
        <v>375</v>
      </c>
      <c r="C91" s="54"/>
      <c r="D91" s="54"/>
      <c r="E91" s="54" t="s">
        <v>27</v>
      </c>
      <c r="F91" s="54" t="s">
        <v>79</v>
      </c>
      <c r="G91" s="54"/>
      <c r="H91" s="54" t="s">
        <v>102</v>
      </c>
      <c r="I91" s="68"/>
      <c r="J91" s="26">
        <f>J94</f>
        <v>365</v>
      </c>
      <c r="K91" s="26">
        <f t="shared" ref="K91:L93" si="5">K92</f>
        <v>205</v>
      </c>
      <c r="L91" s="26">
        <f t="shared" si="5"/>
        <v>205</v>
      </c>
    </row>
    <row r="92" spans="1:12" ht="42.75" customHeight="1" x14ac:dyDescent="0.2">
      <c r="A92" s="25" t="s">
        <v>240</v>
      </c>
      <c r="B92" s="54" t="s">
        <v>375</v>
      </c>
      <c r="C92" s="54" t="s">
        <v>239</v>
      </c>
      <c r="D92" s="54"/>
      <c r="E92" s="54"/>
      <c r="F92" s="54"/>
      <c r="G92" s="54"/>
      <c r="H92" s="54"/>
      <c r="I92" s="68"/>
      <c r="J92" s="26">
        <f>J94</f>
        <v>365</v>
      </c>
      <c r="K92" s="26">
        <f t="shared" si="5"/>
        <v>205</v>
      </c>
      <c r="L92" s="26">
        <f t="shared" si="5"/>
        <v>205</v>
      </c>
    </row>
    <row r="93" spans="1:12" ht="27.75" customHeight="1" x14ac:dyDescent="0.2">
      <c r="A93" s="28" t="s">
        <v>180</v>
      </c>
      <c r="B93" s="54" t="s">
        <v>375</v>
      </c>
      <c r="C93" s="54" t="s">
        <v>183</v>
      </c>
      <c r="D93" s="54"/>
      <c r="E93" s="54" t="s">
        <v>27</v>
      </c>
      <c r="F93" s="54" t="s">
        <v>79</v>
      </c>
      <c r="G93" s="54"/>
      <c r="H93" s="54" t="s">
        <v>102</v>
      </c>
      <c r="I93" s="68"/>
      <c r="J93" s="26">
        <f>J94</f>
        <v>365</v>
      </c>
      <c r="K93" s="26">
        <f t="shared" si="5"/>
        <v>205</v>
      </c>
      <c r="L93" s="26">
        <f t="shared" si="5"/>
        <v>205</v>
      </c>
    </row>
    <row r="94" spans="1:12" ht="30" customHeight="1" x14ac:dyDescent="0.2">
      <c r="A94" s="43" t="s">
        <v>211</v>
      </c>
      <c r="B94" s="41" t="s">
        <v>375</v>
      </c>
      <c r="C94" s="41" t="s">
        <v>183</v>
      </c>
      <c r="D94" s="41" t="s">
        <v>305</v>
      </c>
      <c r="E94" s="41" t="s">
        <v>27</v>
      </c>
      <c r="F94" s="41" t="s">
        <v>79</v>
      </c>
      <c r="G94" s="41" t="s">
        <v>309</v>
      </c>
      <c r="H94" s="41" t="s">
        <v>102</v>
      </c>
      <c r="I94" s="69"/>
      <c r="J94" s="44">
        <v>365</v>
      </c>
      <c r="K94" s="44">
        <v>205</v>
      </c>
      <c r="L94" s="44">
        <v>205</v>
      </c>
    </row>
    <row r="95" spans="1:12" ht="54" customHeight="1" x14ac:dyDescent="0.2">
      <c r="A95" s="28" t="s">
        <v>376</v>
      </c>
      <c r="B95" s="54" t="s">
        <v>377</v>
      </c>
      <c r="C95" s="54"/>
      <c r="D95" s="54"/>
      <c r="E95" s="54" t="s">
        <v>27</v>
      </c>
      <c r="F95" s="54" t="s">
        <v>28</v>
      </c>
      <c r="G95" s="54"/>
      <c r="H95" s="54" t="s">
        <v>97</v>
      </c>
      <c r="I95" s="68"/>
      <c r="J95" s="26">
        <f t="shared" ref="J95:L98" si="6">J96</f>
        <v>5</v>
      </c>
      <c r="K95" s="26">
        <f t="shared" si="6"/>
        <v>5</v>
      </c>
      <c r="L95" s="26">
        <f t="shared" si="6"/>
        <v>5</v>
      </c>
    </row>
    <row r="96" spans="1:12" ht="34.5" customHeight="1" x14ac:dyDescent="0.2">
      <c r="A96" s="28" t="s">
        <v>378</v>
      </c>
      <c r="B96" s="54" t="s">
        <v>379</v>
      </c>
      <c r="C96" s="54"/>
      <c r="D96" s="54"/>
      <c r="E96" s="54"/>
      <c r="F96" s="54"/>
      <c r="G96" s="54"/>
      <c r="H96" s="54"/>
      <c r="I96" s="68"/>
      <c r="J96" s="26">
        <f t="shared" si="6"/>
        <v>5</v>
      </c>
      <c r="K96" s="26">
        <f t="shared" si="6"/>
        <v>5</v>
      </c>
      <c r="L96" s="26">
        <f t="shared" si="6"/>
        <v>5</v>
      </c>
    </row>
    <row r="97" spans="1:12" ht="34.5" customHeight="1" x14ac:dyDescent="0.2">
      <c r="A97" s="28" t="s">
        <v>240</v>
      </c>
      <c r="B97" s="54" t="s">
        <v>379</v>
      </c>
      <c r="C97" s="54" t="s">
        <v>239</v>
      </c>
      <c r="D97" s="54"/>
      <c r="E97" s="54"/>
      <c r="F97" s="54"/>
      <c r="G97" s="54"/>
      <c r="H97" s="54"/>
      <c r="I97" s="68"/>
      <c r="J97" s="26">
        <f t="shared" si="6"/>
        <v>5</v>
      </c>
      <c r="K97" s="26">
        <f t="shared" si="6"/>
        <v>5</v>
      </c>
      <c r="L97" s="26">
        <f t="shared" si="6"/>
        <v>5</v>
      </c>
    </row>
    <row r="98" spans="1:12" ht="34.5" customHeight="1" x14ac:dyDescent="0.2">
      <c r="A98" s="28" t="s">
        <v>180</v>
      </c>
      <c r="B98" s="54" t="s">
        <v>379</v>
      </c>
      <c r="C98" s="54" t="s">
        <v>183</v>
      </c>
      <c r="D98" s="54"/>
      <c r="E98" s="54"/>
      <c r="F98" s="54"/>
      <c r="G98" s="54"/>
      <c r="H98" s="54"/>
      <c r="I98" s="68"/>
      <c r="J98" s="26">
        <f t="shared" si="6"/>
        <v>5</v>
      </c>
      <c r="K98" s="26">
        <f t="shared" si="6"/>
        <v>5</v>
      </c>
      <c r="L98" s="26">
        <f t="shared" si="6"/>
        <v>5</v>
      </c>
    </row>
    <row r="99" spans="1:12" ht="37.5" customHeight="1" x14ac:dyDescent="0.2">
      <c r="A99" s="43" t="s">
        <v>380</v>
      </c>
      <c r="B99" s="41" t="s">
        <v>379</v>
      </c>
      <c r="C99" s="41" t="s">
        <v>183</v>
      </c>
      <c r="D99" s="41" t="s">
        <v>305</v>
      </c>
      <c r="E99" s="41"/>
      <c r="F99" s="41"/>
      <c r="G99" s="41" t="s">
        <v>309</v>
      </c>
      <c r="H99" s="41"/>
      <c r="I99" s="69"/>
      <c r="J99" s="44">
        <v>5</v>
      </c>
      <c r="K99" s="44">
        <v>5</v>
      </c>
      <c r="L99" s="44">
        <v>5</v>
      </c>
    </row>
    <row r="100" spans="1:12" ht="44.25" customHeight="1" x14ac:dyDescent="0.25">
      <c r="A100" s="89" t="s">
        <v>342</v>
      </c>
      <c r="B100" s="90" t="s">
        <v>76</v>
      </c>
      <c r="C100" s="90"/>
      <c r="D100" s="90"/>
      <c r="E100" s="90" t="s">
        <v>31</v>
      </c>
      <c r="F100" s="90" t="s">
        <v>32</v>
      </c>
      <c r="G100" s="90"/>
      <c r="H100" s="90" t="s">
        <v>76</v>
      </c>
      <c r="I100" s="90"/>
      <c r="J100" s="91">
        <f t="shared" ref="J100:L101" si="7">J101</f>
        <v>3550</v>
      </c>
      <c r="K100" s="91">
        <f t="shared" si="7"/>
        <v>3145</v>
      </c>
      <c r="L100" s="91">
        <f t="shared" si="7"/>
        <v>3145</v>
      </c>
    </row>
    <row r="101" spans="1:12" ht="21.75" customHeight="1" x14ac:dyDescent="0.2">
      <c r="A101" s="25" t="s">
        <v>381</v>
      </c>
      <c r="B101" s="54" t="s">
        <v>382</v>
      </c>
      <c r="C101" s="54"/>
      <c r="D101" s="54"/>
      <c r="E101" s="54" t="s">
        <v>31</v>
      </c>
      <c r="F101" s="54" t="s">
        <v>33</v>
      </c>
      <c r="G101" s="54"/>
      <c r="H101" s="54" t="s">
        <v>77</v>
      </c>
      <c r="I101" s="68"/>
      <c r="J101" s="26">
        <f t="shared" si="7"/>
        <v>3550</v>
      </c>
      <c r="K101" s="26">
        <f t="shared" si="7"/>
        <v>3145</v>
      </c>
      <c r="L101" s="26">
        <f t="shared" si="7"/>
        <v>3145</v>
      </c>
    </row>
    <row r="102" spans="1:12" ht="91.5" customHeight="1" x14ac:dyDescent="0.2">
      <c r="A102" s="25" t="s">
        <v>383</v>
      </c>
      <c r="B102" s="54" t="s">
        <v>384</v>
      </c>
      <c r="C102" s="54"/>
      <c r="D102" s="54"/>
      <c r="E102" s="54" t="s">
        <v>31</v>
      </c>
      <c r="F102" s="54" t="s">
        <v>33</v>
      </c>
      <c r="G102" s="54"/>
      <c r="H102" s="54" t="s">
        <v>103</v>
      </c>
      <c r="I102" s="68"/>
      <c r="J102" s="26">
        <f>J111+J107+J121+J115+J128</f>
        <v>3550</v>
      </c>
      <c r="K102" s="26">
        <f>K107+K121+K115</f>
        <v>3145</v>
      </c>
      <c r="L102" s="26">
        <f>L107+L121+L115</f>
        <v>3145</v>
      </c>
    </row>
    <row r="103" spans="1:12" ht="31.5" hidden="1" customHeight="1" x14ac:dyDescent="0.2">
      <c r="A103" s="25" t="s">
        <v>273</v>
      </c>
      <c r="B103" s="54" t="s">
        <v>274</v>
      </c>
      <c r="C103" s="54"/>
      <c r="D103" s="54"/>
      <c r="E103" s="54" t="s">
        <v>31</v>
      </c>
      <c r="F103" s="54" t="s">
        <v>105</v>
      </c>
      <c r="G103" s="54"/>
      <c r="H103" s="54" t="s">
        <v>106</v>
      </c>
      <c r="I103" s="68"/>
      <c r="J103" s="26">
        <f>J104</f>
        <v>0</v>
      </c>
      <c r="K103" s="26"/>
      <c r="L103" s="26"/>
    </row>
    <row r="104" spans="1:12" ht="30.75" hidden="1" customHeight="1" x14ac:dyDescent="0.2">
      <c r="A104" s="25" t="s">
        <v>212</v>
      </c>
      <c r="B104" s="54" t="s">
        <v>274</v>
      </c>
      <c r="C104" s="54"/>
      <c r="D104" s="54" t="s">
        <v>31</v>
      </c>
      <c r="E104" s="54" t="s">
        <v>31</v>
      </c>
      <c r="F104" s="54" t="s">
        <v>34</v>
      </c>
      <c r="G104" s="54"/>
      <c r="H104" s="54" t="s">
        <v>104</v>
      </c>
      <c r="I104" s="68"/>
      <c r="J104" s="26">
        <f>J105</f>
        <v>0</v>
      </c>
      <c r="K104" s="26"/>
      <c r="L104" s="26"/>
    </row>
    <row r="105" spans="1:12" ht="30" hidden="1" customHeight="1" x14ac:dyDescent="0.2">
      <c r="A105" s="28" t="s">
        <v>240</v>
      </c>
      <c r="B105" s="54" t="s">
        <v>274</v>
      </c>
      <c r="C105" s="54"/>
      <c r="D105" s="54" t="s">
        <v>31</v>
      </c>
      <c r="E105" s="54" t="s">
        <v>31</v>
      </c>
      <c r="F105" s="54" t="s">
        <v>34</v>
      </c>
      <c r="G105" s="54"/>
      <c r="H105" s="54" t="s">
        <v>104</v>
      </c>
      <c r="I105" s="68"/>
      <c r="J105" s="26">
        <f>J106</f>
        <v>0</v>
      </c>
      <c r="K105" s="26"/>
      <c r="L105" s="26"/>
    </row>
    <row r="106" spans="1:12" ht="20.25" hidden="1" customHeight="1" x14ac:dyDescent="0.2">
      <c r="A106" s="43" t="s">
        <v>180</v>
      </c>
      <c r="B106" s="41" t="s">
        <v>274</v>
      </c>
      <c r="C106" s="41"/>
      <c r="D106" s="41" t="s">
        <v>31</v>
      </c>
      <c r="E106" s="41" t="s">
        <v>31</v>
      </c>
      <c r="F106" s="41" t="s">
        <v>34</v>
      </c>
      <c r="G106" s="41"/>
      <c r="H106" s="41" t="s">
        <v>104</v>
      </c>
      <c r="I106" s="69"/>
      <c r="J106" s="44">
        <v>0</v>
      </c>
      <c r="K106" s="26"/>
      <c r="L106" s="26"/>
    </row>
    <row r="107" spans="1:12" ht="28.5" customHeight="1" x14ac:dyDescent="0.2">
      <c r="A107" s="25" t="s">
        <v>237</v>
      </c>
      <c r="B107" s="54" t="s">
        <v>385</v>
      </c>
      <c r="C107" s="54"/>
      <c r="D107" s="54"/>
      <c r="E107" s="54" t="s">
        <v>31</v>
      </c>
      <c r="F107" s="54" t="s">
        <v>34</v>
      </c>
      <c r="G107" s="54"/>
      <c r="H107" s="54" t="s">
        <v>104</v>
      </c>
      <c r="I107" s="68"/>
      <c r="J107" s="26">
        <f>J110</f>
        <v>2050</v>
      </c>
      <c r="K107" s="26">
        <f t="shared" ref="K107:L109" si="8">K108</f>
        <v>1645</v>
      </c>
      <c r="L107" s="26">
        <f t="shared" si="8"/>
        <v>1645</v>
      </c>
    </row>
    <row r="108" spans="1:12" ht="30.75" customHeight="1" x14ac:dyDescent="0.2">
      <c r="A108" s="25" t="s">
        <v>240</v>
      </c>
      <c r="B108" s="54" t="s">
        <v>385</v>
      </c>
      <c r="C108" s="54" t="s">
        <v>239</v>
      </c>
      <c r="D108" s="54"/>
      <c r="E108" s="54" t="s">
        <v>31</v>
      </c>
      <c r="F108" s="54" t="s">
        <v>34</v>
      </c>
      <c r="G108" s="54"/>
      <c r="H108" s="54" t="s">
        <v>104</v>
      </c>
      <c r="I108" s="68"/>
      <c r="J108" s="26">
        <f>J110</f>
        <v>2050</v>
      </c>
      <c r="K108" s="26">
        <f t="shared" si="8"/>
        <v>1645</v>
      </c>
      <c r="L108" s="26">
        <f t="shared" si="8"/>
        <v>1645</v>
      </c>
    </row>
    <row r="109" spans="1:12" ht="29.25" customHeight="1" x14ac:dyDescent="0.2">
      <c r="A109" s="28" t="s">
        <v>180</v>
      </c>
      <c r="B109" s="54" t="s">
        <v>385</v>
      </c>
      <c r="C109" s="54" t="s">
        <v>183</v>
      </c>
      <c r="D109" s="54"/>
      <c r="E109" s="54" t="s">
        <v>31</v>
      </c>
      <c r="F109" s="54" t="s">
        <v>34</v>
      </c>
      <c r="G109" s="54"/>
      <c r="H109" s="54" t="s">
        <v>104</v>
      </c>
      <c r="I109" s="68"/>
      <c r="J109" s="26">
        <f>J110</f>
        <v>2050</v>
      </c>
      <c r="K109" s="26">
        <f t="shared" si="8"/>
        <v>1645</v>
      </c>
      <c r="L109" s="26">
        <f t="shared" si="8"/>
        <v>1645</v>
      </c>
    </row>
    <row r="110" spans="1:12" ht="27" customHeight="1" x14ac:dyDescent="0.2">
      <c r="A110" s="43" t="s">
        <v>212</v>
      </c>
      <c r="B110" s="41" t="s">
        <v>385</v>
      </c>
      <c r="C110" s="41" t="s">
        <v>183</v>
      </c>
      <c r="D110" s="41" t="s">
        <v>307</v>
      </c>
      <c r="E110" s="41" t="s">
        <v>31</v>
      </c>
      <c r="F110" s="41" t="s">
        <v>34</v>
      </c>
      <c r="G110" s="41" t="s">
        <v>306</v>
      </c>
      <c r="H110" s="41" t="s">
        <v>104</v>
      </c>
      <c r="I110" s="69"/>
      <c r="J110" s="44">
        <v>2050</v>
      </c>
      <c r="K110" s="44">
        <v>1645</v>
      </c>
      <c r="L110" s="44">
        <v>1645</v>
      </c>
    </row>
    <row r="111" spans="1:12" ht="27.75" hidden="1" customHeight="1" x14ac:dyDescent="0.2">
      <c r="A111" s="25" t="s">
        <v>226</v>
      </c>
      <c r="B111" s="54" t="s">
        <v>274</v>
      </c>
      <c r="C111" s="54"/>
      <c r="D111" s="54"/>
      <c r="E111" s="54" t="s">
        <v>31</v>
      </c>
      <c r="F111" s="54"/>
      <c r="G111" s="54"/>
      <c r="H111" s="54" t="s">
        <v>187</v>
      </c>
      <c r="I111" s="68"/>
      <c r="J111" s="26">
        <f>J114</f>
        <v>0</v>
      </c>
      <c r="K111" s="26">
        <v>0</v>
      </c>
      <c r="L111" s="26">
        <v>0</v>
      </c>
    </row>
    <row r="112" spans="1:12" ht="25.5" hidden="1" customHeight="1" x14ac:dyDescent="0.2">
      <c r="A112" s="25" t="s">
        <v>240</v>
      </c>
      <c r="B112" s="54" t="s">
        <v>274</v>
      </c>
      <c r="C112" s="54"/>
      <c r="D112" s="54"/>
      <c r="E112" s="54" t="s">
        <v>31</v>
      </c>
      <c r="F112" s="54"/>
      <c r="G112" s="54"/>
      <c r="H112" s="54" t="s">
        <v>187</v>
      </c>
      <c r="I112" s="68"/>
      <c r="J112" s="26">
        <f>J114</f>
        <v>0</v>
      </c>
      <c r="K112" s="26">
        <v>0</v>
      </c>
      <c r="L112" s="26">
        <v>0</v>
      </c>
    </row>
    <row r="113" spans="1:12" ht="24.75" hidden="1" customHeight="1" x14ac:dyDescent="0.2">
      <c r="A113" s="28" t="s">
        <v>180</v>
      </c>
      <c r="B113" s="54" t="s">
        <v>274</v>
      </c>
      <c r="C113" s="54" t="s">
        <v>239</v>
      </c>
      <c r="D113" s="54"/>
      <c r="E113" s="54"/>
      <c r="F113" s="54"/>
      <c r="G113" s="54"/>
      <c r="H113" s="54"/>
      <c r="I113" s="68"/>
      <c r="J113" s="26">
        <f>J114</f>
        <v>0</v>
      </c>
      <c r="K113" s="26">
        <v>0</v>
      </c>
      <c r="L113" s="26">
        <v>0</v>
      </c>
    </row>
    <row r="114" spans="1:12" ht="0.75" customHeight="1" x14ac:dyDescent="0.2">
      <c r="A114" s="43" t="s">
        <v>212</v>
      </c>
      <c r="B114" s="41" t="s">
        <v>274</v>
      </c>
      <c r="C114" s="41" t="s">
        <v>183</v>
      </c>
      <c r="D114" s="41" t="s">
        <v>307</v>
      </c>
      <c r="E114" s="41" t="s">
        <v>31</v>
      </c>
      <c r="F114" s="41"/>
      <c r="G114" s="41" t="s">
        <v>306</v>
      </c>
      <c r="H114" s="41" t="s">
        <v>187</v>
      </c>
      <c r="I114" s="69"/>
      <c r="J114" s="44">
        <v>0</v>
      </c>
      <c r="K114" s="44">
        <v>0</v>
      </c>
      <c r="L114" s="44">
        <v>0</v>
      </c>
    </row>
    <row r="115" spans="1:12" ht="54" customHeight="1" x14ac:dyDescent="0.2">
      <c r="A115" s="28" t="s">
        <v>386</v>
      </c>
      <c r="B115" s="54" t="s">
        <v>387</v>
      </c>
      <c r="C115" s="54"/>
      <c r="D115" s="54"/>
      <c r="E115" s="54"/>
      <c r="F115" s="54"/>
      <c r="G115" s="54"/>
      <c r="H115" s="54"/>
      <c r="I115" s="68"/>
      <c r="J115" s="26">
        <f t="shared" ref="J115:L117" si="9">J116</f>
        <v>1500</v>
      </c>
      <c r="K115" s="26">
        <f t="shared" si="9"/>
        <v>1500</v>
      </c>
      <c r="L115" s="26">
        <f t="shared" si="9"/>
        <v>1500</v>
      </c>
    </row>
    <row r="116" spans="1:12" ht="31.5" customHeight="1" x14ac:dyDescent="0.2">
      <c r="A116" s="28" t="s">
        <v>240</v>
      </c>
      <c r="B116" s="54" t="s">
        <v>387</v>
      </c>
      <c r="C116" s="54" t="s">
        <v>239</v>
      </c>
      <c r="D116" s="54"/>
      <c r="E116" s="54"/>
      <c r="F116" s="54"/>
      <c r="G116" s="54"/>
      <c r="H116" s="54"/>
      <c r="I116" s="68"/>
      <c r="J116" s="26">
        <f t="shared" si="9"/>
        <v>1500</v>
      </c>
      <c r="K116" s="26">
        <f t="shared" si="9"/>
        <v>1500</v>
      </c>
      <c r="L116" s="26">
        <f t="shared" si="9"/>
        <v>1500</v>
      </c>
    </row>
    <row r="117" spans="1:12" ht="31.5" customHeight="1" x14ac:dyDescent="0.2">
      <c r="A117" s="28" t="s">
        <v>180</v>
      </c>
      <c r="B117" s="54" t="s">
        <v>387</v>
      </c>
      <c r="C117" s="54" t="s">
        <v>183</v>
      </c>
      <c r="D117" s="54"/>
      <c r="E117" s="54"/>
      <c r="F117" s="54"/>
      <c r="G117" s="54"/>
      <c r="H117" s="54"/>
      <c r="I117" s="68"/>
      <c r="J117" s="26">
        <f t="shared" si="9"/>
        <v>1500</v>
      </c>
      <c r="K117" s="26">
        <f t="shared" si="9"/>
        <v>1500</v>
      </c>
      <c r="L117" s="26">
        <f t="shared" si="9"/>
        <v>1500</v>
      </c>
    </row>
    <row r="118" spans="1:12" ht="29.25" customHeight="1" x14ac:dyDescent="0.2">
      <c r="A118" s="43" t="s">
        <v>212</v>
      </c>
      <c r="B118" s="41" t="s">
        <v>387</v>
      </c>
      <c r="C118" s="41" t="s">
        <v>183</v>
      </c>
      <c r="D118" s="41" t="s">
        <v>307</v>
      </c>
      <c r="E118" s="41"/>
      <c r="F118" s="41"/>
      <c r="G118" s="41" t="s">
        <v>306</v>
      </c>
      <c r="H118" s="41"/>
      <c r="I118" s="69"/>
      <c r="J118" s="44">
        <v>1500</v>
      </c>
      <c r="K118" s="44">
        <v>1500</v>
      </c>
      <c r="L118" s="44">
        <v>1500</v>
      </c>
    </row>
    <row r="119" spans="1:12" ht="31.5" hidden="1" customHeight="1" x14ac:dyDescent="0.2">
      <c r="A119" s="28" t="s">
        <v>390</v>
      </c>
      <c r="B119" s="54" t="s">
        <v>391</v>
      </c>
      <c r="C119" s="54"/>
      <c r="D119" s="54"/>
      <c r="E119" s="54"/>
      <c r="F119" s="54"/>
      <c r="G119" s="54"/>
      <c r="H119" s="54"/>
      <c r="I119" s="68"/>
      <c r="J119" s="26">
        <f t="shared" ref="J119:L120" si="10">J120</f>
        <v>0</v>
      </c>
      <c r="K119" s="26">
        <f t="shared" si="10"/>
        <v>0</v>
      </c>
      <c r="L119" s="26">
        <f t="shared" si="10"/>
        <v>0</v>
      </c>
    </row>
    <row r="120" spans="1:12" ht="31.5" hidden="1" customHeight="1" x14ac:dyDescent="0.2">
      <c r="A120" s="28" t="s">
        <v>392</v>
      </c>
      <c r="B120" s="54" t="s">
        <v>393</v>
      </c>
      <c r="C120" s="54"/>
      <c r="D120" s="54"/>
      <c r="E120" s="54"/>
      <c r="F120" s="54"/>
      <c r="G120" s="54"/>
      <c r="H120" s="54"/>
      <c r="I120" s="68"/>
      <c r="J120" s="26">
        <f t="shared" si="10"/>
        <v>0</v>
      </c>
      <c r="K120" s="26">
        <f t="shared" si="10"/>
        <v>0</v>
      </c>
      <c r="L120" s="26">
        <f t="shared" si="10"/>
        <v>0</v>
      </c>
    </row>
    <row r="121" spans="1:12" ht="50.25" hidden="1" customHeight="1" x14ac:dyDescent="0.2">
      <c r="A121" s="25" t="s">
        <v>388</v>
      </c>
      <c r="B121" s="54" t="s">
        <v>389</v>
      </c>
      <c r="C121" s="54"/>
      <c r="D121" s="54"/>
      <c r="E121" s="54" t="s">
        <v>31</v>
      </c>
      <c r="F121" s="54"/>
      <c r="G121" s="54"/>
      <c r="H121" s="54" t="s">
        <v>187</v>
      </c>
      <c r="I121" s="68"/>
      <c r="J121" s="26">
        <f>J124</f>
        <v>0</v>
      </c>
      <c r="K121" s="26">
        <f t="shared" ref="K121:L123" si="11">K122</f>
        <v>0</v>
      </c>
      <c r="L121" s="26">
        <f t="shared" si="11"/>
        <v>0</v>
      </c>
    </row>
    <row r="122" spans="1:12" ht="26.25" hidden="1" customHeight="1" x14ac:dyDescent="0.2">
      <c r="A122" s="25" t="s">
        <v>240</v>
      </c>
      <c r="B122" s="54" t="s">
        <v>389</v>
      </c>
      <c r="C122" s="54" t="s">
        <v>239</v>
      </c>
      <c r="D122" s="54"/>
      <c r="E122" s="54" t="s">
        <v>31</v>
      </c>
      <c r="F122" s="54"/>
      <c r="G122" s="54"/>
      <c r="H122" s="54" t="s">
        <v>187</v>
      </c>
      <c r="I122" s="68"/>
      <c r="J122" s="26">
        <f>J124</f>
        <v>0</v>
      </c>
      <c r="K122" s="26">
        <f t="shared" si="11"/>
        <v>0</v>
      </c>
      <c r="L122" s="26">
        <f t="shared" si="11"/>
        <v>0</v>
      </c>
    </row>
    <row r="123" spans="1:12" ht="26.25" hidden="1" customHeight="1" x14ac:dyDescent="0.2">
      <c r="A123" s="28" t="s">
        <v>180</v>
      </c>
      <c r="B123" s="54" t="s">
        <v>389</v>
      </c>
      <c r="C123" s="54" t="s">
        <v>183</v>
      </c>
      <c r="D123" s="54"/>
      <c r="E123" s="54"/>
      <c r="F123" s="54"/>
      <c r="G123" s="54"/>
      <c r="H123" s="54"/>
      <c r="I123" s="68"/>
      <c r="J123" s="26">
        <f>J124</f>
        <v>0</v>
      </c>
      <c r="K123" s="26">
        <f t="shared" si="11"/>
        <v>0</v>
      </c>
      <c r="L123" s="26">
        <f t="shared" si="11"/>
        <v>0</v>
      </c>
    </row>
    <row r="124" spans="1:12" ht="24.75" hidden="1" customHeight="1" x14ac:dyDescent="0.2">
      <c r="A124" s="43" t="s">
        <v>212</v>
      </c>
      <c r="B124" s="41" t="s">
        <v>389</v>
      </c>
      <c r="C124" s="41" t="s">
        <v>183</v>
      </c>
      <c r="D124" s="41" t="s">
        <v>307</v>
      </c>
      <c r="E124" s="41" t="s">
        <v>31</v>
      </c>
      <c r="F124" s="41"/>
      <c r="G124" s="41" t="s">
        <v>306</v>
      </c>
      <c r="H124" s="41" t="s">
        <v>187</v>
      </c>
      <c r="I124" s="69"/>
      <c r="J124" s="44">
        <v>0</v>
      </c>
      <c r="K124" s="44">
        <v>0</v>
      </c>
      <c r="L124" s="44">
        <v>0</v>
      </c>
    </row>
    <row r="125" spans="1:12" ht="53.25" hidden="1" customHeight="1" x14ac:dyDescent="0.2">
      <c r="A125" s="28" t="s">
        <v>346</v>
      </c>
      <c r="B125" s="54" t="s">
        <v>347</v>
      </c>
      <c r="C125" s="54"/>
      <c r="D125" s="54"/>
      <c r="E125" s="54"/>
      <c r="F125" s="54"/>
      <c r="G125" s="54"/>
      <c r="H125" s="54"/>
      <c r="I125" s="68"/>
      <c r="J125" s="26">
        <f t="shared" ref="J125:L127" si="12">J126</f>
        <v>0</v>
      </c>
      <c r="K125" s="26">
        <f t="shared" si="12"/>
        <v>0</v>
      </c>
      <c r="L125" s="26">
        <f t="shared" si="12"/>
        <v>0</v>
      </c>
    </row>
    <row r="126" spans="1:12" ht="26.25" hidden="1" customHeight="1" x14ac:dyDescent="0.2">
      <c r="A126" s="28" t="s">
        <v>240</v>
      </c>
      <c r="B126" s="54" t="s">
        <v>347</v>
      </c>
      <c r="C126" s="54" t="s">
        <v>239</v>
      </c>
      <c r="D126" s="54"/>
      <c r="E126" s="54"/>
      <c r="F126" s="54"/>
      <c r="G126" s="54"/>
      <c r="H126" s="54"/>
      <c r="I126" s="68"/>
      <c r="J126" s="26">
        <f t="shared" si="12"/>
        <v>0</v>
      </c>
      <c r="K126" s="26">
        <f t="shared" si="12"/>
        <v>0</v>
      </c>
      <c r="L126" s="26">
        <f t="shared" si="12"/>
        <v>0</v>
      </c>
    </row>
    <row r="127" spans="1:12" ht="26.25" hidden="1" customHeight="1" x14ac:dyDescent="0.2">
      <c r="A127" s="28" t="s">
        <v>180</v>
      </c>
      <c r="B127" s="54" t="s">
        <v>347</v>
      </c>
      <c r="C127" s="54" t="s">
        <v>183</v>
      </c>
      <c r="D127" s="54"/>
      <c r="E127" s="54"/>
      <c r="F127" s="54"/>
      <c r="G127" s="54"/>
      <c r="H127" s="54"/>
      <c r="I127" s="68"/>
      <c r="J127" s="26">
        <f t="shared" si="12"/>
        <v>0</v>
      </c>
      <c r="K127" s="26">
        <f t="shared" si="12"/>
        <v>0</v>
      </c>
      <c r="L127" s="26">
        <f t="shared" si="12"/>
        <v>0</v>
      </c>
    </row>
    <row r="128" spans="1:12" ht="26.25" hidden="1" customHeight="1" x14ac:dyDescent="0.2">
      <c r="A128" s="43" t="s">
        <v>212</v>
      </c>
      <c r="B128" s="41" t="s">
        <v>347</v>
      </c>
      <c r="C128" s="41" t="s">
        <v>183</v>
      </c>
      <c r="D128" s="41" t="s">
        <v>307</v>
      </c>
      <c r="E128" s="41"/>
      <c r="F128" s="41"/>
      <c r="G128" s="41" t="s">
        <v>306</v>
      </c>
      <c r="H128" s="41"/>
      <c r="I128" s="69"/>
      <c r="J128" s="44">
        <v>0</v>
      </c>
      <c r="K128" s="44">
        <v>0</v>
      </c>
      <c r="L128" s="44">
        <v>0</v>
      </c>
    </row>
    <row r="129" spans="1:12" s="27" customFormat="1" ht="28.5" customHeight="1" x14ac:dyDescent="0.25">
      <c r="A129" s="92" t="s">
        <v>350</v>
      </c>
      <c r="B129" s="90" t="s">
        <v>83</v>
      </c>
      <c r="C129" s="90"/>
      <c r="D129" s="90"/>
      <c r="E129" s="90" t="s">
        <v>42</v>
      </c>
      <c r="F129" s="90" t="s">
        <v>43</v>
      </c>
      <c r="G129" s="90"/>
      <c r="H129" s="90" t="s">
        <v>83</v>
      </c>
      <c r="I129" s="90"/>
      <c r="J129" s="91">
        <f>J131</f>
        <v>550</v>
      </c>
      <c r="K129" s="91">
        <f>K131</f>
        <v>550</v>
      </c>
      <c r="L129" s="91">
        <f>L131</f>
        <v>550</v>
      </c>
    </row>
    <row r="130" spans="1:12" s="27" customFormat="1" ht="27.75" customHeight="1" x14ac:dyDescent="0.2">
      <c r="A130" s="87" t="s">
        <v>356</v>
      </c>
      <c r="B130" s="54" t="s">
        <v>394</v>
      </c>
      <c r="C130" s="54"/>
      <c r="D130" s="54"/>
      <c r="E130" s="54"/>
      <c r="F130" s="54"/>
      <c r="G130" s="54"/>
      <c r="H130" s="54"/>
      <c r="I130" s="54"/>
      <c r="J130" s="26">
        <f>J131</f>
        <v>550</v>
      </c>
      <c r="K130" s="26">
        <f>K131</f>
        <v>550</v>
      </c>
      <c r="L130" s="26">
        <f>L131</f>
        <v>550</v>
      </c>
    </row>
    <row r="131" spans="1:12" s="27" customFormat="1" ht="28.5" customHeight="1" x14ac:dyDescent="0.2">
      <c r="A131" s="25" t="s">
        <v>395</v>
      </c>
      <c r="B131" s="54" t="s">
        <v>396</v>
      </c>
      <c r="C131" s="54"/>
      <c r="D131" s="54"/>
      <c r="E131" s="54" t="s">
        <v>42</v>
      </c>
      <c r="F131" s="54" t="s">
        <v>43</v>
      </c>
      <c r="G131" s="54"/>
      <c r="H131" s="54" t="s">
        <v>113</v>
      </c>
      <c r="I131" s="54"/>
      <c r="J131" s="26">
        <f>J133</f>
        <v>550</v>
      </c>
      <c r="K131" s="26">
        <f>K133</f>
        <v>550</v>
      </c>
      <c r="L131" s="26">
        <f>L133</f>
        <v>550</v>
      </c>
    </row>
    <row r="132" spans="1:12" s="27" customFormat="1" ht="17.25" hidden="1" customHeight="1" x14ac:dyDescent="0.2">
      <c r="A132" s="70" t="s">
        <v>133</v>
      </c>
      <c r="B132" s="54" t="s">
        <v>114</v>
      </c>
      <c r="C132" s="54"/>
      <c r="D132" s="54"/>
      <c r="E132" s="54" t="s">
        <v>42</v>
      </c>
      <c r="F132" s="54" t="s">
        <v>44</v>
      </c>
      <c r="G132" s="54"/>
      <c r="H132" s="54" t="s">
        <v>114</v>
      </c>
      <c r="I132" s="68"/>
      <c r="J132" s="26"/>
      <c r="K132" s="26"/>
      <c r="L132" s="26"/>
    </row>
    <row r="133" spans="1:12" ht="25.5" customHeight="1" x14ac:dyDescent="0.2">
      <c r="A133" s="70" t="s">
        <v>134</v>
      </c>
      <c r="B133" s="54" t="s">
        <v>397</v>
      </c>
      <c r="C133" s="54"/>
      <c r="D133" s="54"/>
      <c r="E133" s="54" t="s">
        <v>42</v>
      </c>
      <c r="F133" s="54" t="s">
        <v>45</v>
      </c>
      <c r="G133" s="54"/>
      <c r="H133" s="54" t="s">
        <v>115</v>
      </c>
      <c r="I133" s="68"/>
      <c r="J133" s="26">
        <f>J136</f>
        <v>550</v>
      </c>
      <c r="K133" s="26">
        <f t="shared" ref="K133:L135" si="13">K134</f>
        <v>550</v>
      </c>
      <c r="L133" s="26">
        <f t="shared" si="13"/>
        <v>550</v>
      </c>
    </row>
    <row r="134" spans="1:12" ht="25.5" customHeight="1" x14ac:dyDescent="0.2">
      <c r="A134" s="25" t="s">
        <v>240</v>
      </c>
      <c r="B134" s="54" t="s">
        <v>397</v>
      </c>
      <c r="C134" s="54" t="s">
        <v>239</v>
      </c>
      <c r="D134" s="54"/>
      <c r="E134" s="54"/>
      <c r="F134" s="54"/>
      <c r="G134" s="54"/>
      <c r="H134" s="54"/>
      <c r="I134" s="68"/>
      <c r="J134" s="26">
        <f>J136</f>
        <v>550</v>
      </c>
      <c r="K134" s="26">
        <f t="shared" si="13"/>
        <v>550</v>
      </c>
      <c r="L134" s="26">
        <f t="shared" si="13"/>
        <v>550</v>
      </c>
    </row>
    <row r="135" spans="1:12" ht="30.75" customHeight="1" x14ac:dyDescent="0.2">
      <c r="A135" s="28" t="s">
        <v>180</v>
      </c>
      <c r="B135" s="54" t="s">
        <v>397</v>
      </c>
      <c r="C135" s="54" t="s">
        <v>183</v>
      </c>
      <c r="D135" s="54"/>
      <c r="E135" s="54" t="s">
        <v>42</v>
      </c>
      <c r="F135" s="54" t="s">
        <v>45</v>
      </c>
      <c r="G135" s="54"/>
      <c r="H135" s="54" t="s">
        <v>115</v>
      </c>
      <c r="I135" s="68"/>
      <c r="J135" s="26">
        <f>J136</f>
        <v>550</v>
      </c>
      <c r="K135" s="26">
        <f t="shared" si="13"/>
        <v>550</v>
      </c>
      <c r="L135" s="26">
        <f t="shared" si="13"/>
        <v>550</v>
      </c>
    </row>
    <row r="136" spans="1:12" ht="26.25" customHeight="1" x14ac:dyDescent="0.2">
      <c r="A136" s="43" t="s">
        <v>213</v>
      </c>
      <c r="B136" s="41" t="s">
        <v>397</v>
      </c>
      <c r="C136" s="41" t="s">
        <v>183</v>
      </c>
      <c r="D136" s="41" t="s">
        <v>303</v>
      </c>
      <c r="E136" s="41" t="s">
        <v>42</v>
      </c>
      <c r="F136" s="41" t="s">
        <v>45</v>
      </c>
      <c r="G136" s="41" t="s">
        <v>310</v>
      </c>
      <c r="H136" s="41" t="s">
        <v>115</v>
      </c>
      <c r="I136" s="68"/>
      <c r="J136" s="44">
        <v>550</v>
      </c>
      <c r="K136" s="44">
        <v>550</v>
      </c>
      <c r="L136" s="44">
        <v>550</v>
      </c>
    </row>
    <row r="137" spans="1:12" ht="40.5" customHeight="1" x14ac:dyDescent="0.25">
      <c r="A137" s="92" t="s">
        <v>351</v>
      </c>
      <c r="B137" s="90" t="s">
        <v>86</v>
      </c>
      <c r="C137" s="90"/>
      <c r="D137" s="90"/>
      <c r="E137" s="90" t="s">
        <v>51</v>
      </c>
      <c r="F137" s="90" t="s">
        <v>54</v>
      </c>
      <c r="G137" s="90"/>
      <c r="H137" s="90" t="s">
        <v>86</v>
      </c>
      <c r="I137" s="90"/>
      <c r="J137" s="91">
        <f>J143+J147+J151+J156</f>
        <v>6635.4210599999997</v>
      </c>
      <c r="K137" s="91">
        <f>K143+K147+K151+K156</f>
        <v>5847.9887600000002</v>
      </c>
      <c r="L137" s="91">
        <f>L143+L147+L151+L156</f>
        <v>5508.7196899999999</v>
      </c>
    </row>
    <row r="138" spans="1:12" ht="22.5" customHeight="1" x14ac:dyDescent="0.2">
      <c r="A138" s="87" t="s">
        <v>356</v>
      </c>
      <c r="B138" s="54" t="s">
        <v>398</v>
      </c>
      <c r="C138" s="54"/>
      <c r="D138" s="54"/>
      <c r="E138" s="54"/>
      <c r="F138" s="54"/>
      <c r="G138" s="54"/>
      <c r="H138" s="54"/>
      <c r="I138" s="54"/>
      <c r="J138" s="26">
        <f>J139+J152</f>
        <v>6635.4210599999997</v>
      </c>
      <c r="K138" s="26">
        <f>K139+K152</f>
        <v>5847.9887600000002</v>
      </c>
      <c r="L138" s="26">
        <f>L139+L152</f>
        <v>5508.7196899999999</v>
      </c>
    </row>
    <row r="139" spans="1:12" ht="58.5" customHeight="1" x14ac:dyDescent="0.2">
      <c r="A139" s="25" t="s">
        <v>400</v>
      </c>
      <c r="B139" s="54" t="s">
        <v>399</v>
      </c>
      <c r="C139" s="54"/>
      <c r="D139" s="54"/>
      <c r="E139" s="54" t="s">
        <v>51</v>
      </c>
      <c r="F139" s="54" t="s">
        <v>56</v>
      </c>
      <c r="G139" s="54"/>
      <c r="H139" s="54" t="s">
        <v>93</v>
      </c>
      <c r="I139" s="68"/>
      <c r="J139" s="26">
        <f>J140+J144+J148</f>
        <v>6335.4210599999997</v>
      </c>
      <c r="K139" s="26">
        <f>K140+K144+K148</f>
        <v>5347.9887600000002</v>
      </c>
      <c r="L139" s="26">
        <f>L140+L144+L148</f>
        <v>5008.7196899999999</v>
      </c>
    </row>
    <row r="140" spans="1:12" ht="43.5" customHeight="1" x14ac:dyDescent="0.2">
      <c r="A140" s="25" t="s">
        <v>436</v>
      </c>
      <c r="B140" s="54" t="s">
        <v>402</v>
      </c>
      <c r="C140" s="54"/>
      <c r="D140" s="54"/>
      <c r="E140" s="54" t="s">
        <v>51</v>
      </c>
      <c r="F140" s="54" t="s">
        <v>55</v>
      </c>
      <c r="G140" s="54"/>
      <c r="H140" s="54" t="s">
        <v>175</v>
      </c>
      <c r="I140" s="68"/>
      <c r="J140" s="26">
        <f>J143</f>
        <v>1450</v>
      </c>
      <c r="K140" s="26">
        <f>K143</f>
        <v>700</v>
      </c>
      <c r="L140" s="26">
        <f>L143</f>
        <v>500</v>
      </c>
    </row>
    <row r="141" spans="1:12" ht="23.25" customHeight="1" x14ac:dyDescent="0.2">
      <c r="A141" s="25" t="s">
        <v>240</v>
      </c>
      <c r="B141" s="54" t="s">
        <v>402</v>
      </c>
      <c r="C141" s="54" t="s">
        <v>239</v>
      </c>
      <c r="D141" s="54"/>
      <c r="E141" s="54"/>
      <c r="F141" s="54"/>
      <c r="G141" s="54"/>
      <c r="H141" s="54"/>
      <c r="I141" s="68"/>
      <c r="J141" s="26">
        <f>J143</f>
        <v>1450</v>
      </c>
      <c r="K141" s="26">
        <f>K143</f>
        <v>700</v>
      </c>
      <c r="L141" s="26">
        <f>L143</f>
        <v>500</v>
      </c>
    </row>
    <row r="142" spans="1:12" ht="31.5" customHeight="1" x14ac:dyDescent="0.2">
      <c r="A142" s="28" t="s">
        <v>180</v>
      </c>
      <c r="B142" s="54" t="s">
        <v>175</v>
      </c>
      <c r="C142" s="54" t="s">
        <v>183</v>
      </c>
      <c r="D142" s="54"/>
      <c r="E142" s="54" t="s">
        <v>51</v>
      </c>
      <c r="F142" s="54" t="s">
        <v>55</v>
      </c>
      <c r="G142" s="54"/>
      <c r="H142" s="54" t="s">
        <v>175</v>
      </c>
      <c r="I142" s="68"/>
      <c r="J142" s="26">
        <f>J143</f>
        <v>1450</v>
      </c>
      <c r="K142" s="26">
        <f>K143</f>
        <v>700</v>
      </c>
      <c r="L142" s="26">
        <f>L143</f>
        <v>500</v>
      </c>
    </row>
    <row r="143" spans="1:12" ht="29.25" customHeight="1" x14ac:dyDescent="0.2">
      <c r="A143" s="43" t="s">
        <v>214</v>
      </c>
      <c r="B143" s="41" t="s">
        <v>402</v>
      </c>
      <c r="C143" s="41" t="s">
        <v>183</v>
      </c>
      <c r="D143" s="41" t="s">
        <v>51</v>
      </c>
      <c r="E143" s="54" t="s">
        <v>51</v>
      </c>
      <c r="F143" s="41" t="s">
        <v>55</v>
      </c>
      <c r="G143" s="41"/>
      <c r="H143" s="41" t="s">
        <v>175</v>
      </c>
      <c r="I143" s="68"/>
      <c r="J143" s="44">
        <v>1450</v>
      </c>
      <c r="K143" s="44">
        <v>700</v>
      </c>
      <c r="L143" s="44">
        <v>500</v>
      </c>
    </row>
    <row r="144" spans="1:12" ht="46.5" customHeight="1" x14ac:dyDescent="0.2">
      <c r="A144" s="25" t="s">
        <v>199</v>
      </c>
      <c r="B144" s="54" t="s">
        <v>401</v>
      </c>
      <c r="C144" s="54"/>
      <c r="D144" s="54"/>
      <c r="E144" s="54" t="s">
        <v>51</v>
      </c>
      <c r="F144" s="54" t="s">
        <v>56</v>
      </c>
      <c r="G144" s="54"/>
      <c r="H144" s="54" t="s">
        <v>92</v>
      </c>
      <c r="I144" s="68"/>
      <c r="J144" s="26">
        <f>J147</f>
        <v>3917</v>
      </c>
      <c r="K144" s="26">
        <f>K147</f>
        <v>4647.9887600000002</v>
      </c>
      <c r="L144" s="26">
        <f>L145</f>
        <v>4508.7196899999999</v>
      </c>
    </row>
    <row r="145" spans="1:12" ht="27" customHeight="1" x14ac:dyDescent="0.2">
      <c r="A145" s="25" t="s">
        <v>240</v>
      </c>
      <c r="B145" s="54" t="s">
        <v>401</v>
      </c>
      <c r="C145" s="54" t="s">
        <v>239</v>
      </c>
      <c r="D145" s="54"/>
      <c r="E145" s="54"/>
      <c r="F145" s="54"/>
      <c r="G145" s="54"/>
      <c r="H145" s="54"/>
      <c r="I145" s="68"/>
      <c r="J145" s="26">
        <f>J147</f>
        <v>3917</v>
      </c>
      <c r="K145" s="26">
        <f>K146</f>
        <v>4647.9887600000002</v>
      </c>
      <c r="L145" s="26">
        <f>L146</f>
        <v>4508.7196899999999</v>
      </c>
    </row>
    <row r="146" spans="1:12" ht="27" customHeight="1" x14ac:dyDescent="0.2">
      <c r="A146" s="28" t="s">
        <v>180</v>
      </c>
      <c r="B146" s="54" t="s">
        <v>401</v>
      </c>
      <c r="C146" s="54" t="s">
        <v>183</v>
      </c>
      <c r="D146" s="54"/>
      <c r="E146" s="54" t="s">
        <v>51</v>
      </c>
      <c r="F146" s="54" t="s">
        <v>56</v>
      </c>
      <c r="G146" s="54"/>
      <c r="H146" s="54" t="s">
        <v>92</v>
      </c>
      <c r="I146" s="68"/>
      <c r="J146" s="26">
        <f>J147</f>
        <v>3917</v>
      </c>
      <c r="K146" s="26">
        <f>K147</f>
        <v>4647.9887600000002</v>
      </c>
      <c r="L146" s="26">
        <f>L147</f>
        <v>4508.7196899999999</v>
      </c>
    </row>
    <row r="147" spans="1:12" ht="25.5" customHeight="1" x14ac:dyDescent="0.2">
      <c r="A147" s="43" t="s">
        <v>214</v>
      </c>
      <c r="B147" s="41" t="s">
        <v>401</v>
      </c>
      <c r="C147" s="41" t="s">
        <v>183</v>
      </c>
      <c r="D147" s="41" t="s">
        <v>303</v>
      </c>
      <c r="E147" s="54" t="s">
        <v>51</v>
      </c>
      <c r="F147" s="41" t="s">
        <v>56</v>
      </c>
      <c r="G147" s="41" t="s">
        <v>305</v>
      </c>
      <c r="H147" s="41" t="s">
        <v>92</v>
      </c>
      <c r="I147" s="68"/>
      <c r="J147" s="44">
        <v>3917</v>
      </c>
      <c r="K147" s="44">
        <v>4647.9887600000002</v>
      </c>
      <c r="L147" s="44">
        <v>4508.7196899999999</v>
      </c>
    </row>
    <row r="148" spans="1:12" ht="57.75" customHeight="1" x14ac:dyDescent="0.2">
      <c r="A148" s="25" t="s">
        <v>403</v>
      </c>
      <c r="B148" s="54" t="s">
        <v>404</v>
      </c>
      <c r="C148" s="54"/>
      <c r="D148" s="54"/>
      <c r="E148" s="54" t="s">
        <v>51</v>
      </c>
      <c r="F148" s="54" t="s">
        <v>57</v>
      </c>
      <c r="G148" s="54"/>
      <c r="H148" s="54" t="s">
        <v>176</v>
      </c>
      <c r="I148" s="68"/>
      <c r="J148" s="26">
        <f>J151</f>
        <v>968.42106000000001</v>
      </c>
      <c r="K148" s="26">
        <f t="shared" ref="K148:L150" si="14">K149</f>
        <v>0</v>
      </c>
      <c r="L148" s="26">
        <f t="shared" si="14"/>
        <v>0</v>
      </c>
    </row>
    <row r="149" spans="1:12" ht="29.25" customHeight="1" x14ac:dyDescent="0.2">
      <c r="A149" s="25" t="s">
        <v>240</v>
      </c>
      <c r="B149" s="54" t="s">
        <v>404</v>
      </c>
      <c r="C149" s="54" t="s">
        <v>239</v>
      </c>
      <c r="D149" s="54"/>
      <c r="E149" s="54"/>
      <c r="F149" s="54"/>
      <c r="G149" s="54"/>
      <c r="H149" s="54"/>
      <c r="I149" s="68"/>
      <c r="J149" s="26">
        <f>J151</f>
        <v>968.42106000000001</v>
      </c>
      <c r="K149" s="26">
        <f t="shared" si="14"/>
        <v>0</v>
      </c>
      <c r="L149" s="26">
        <f t="shared" si="14"/>
        <v>0</v>
      </c>
    </row>
    <row r="150" spans="1:12" ht="31.5" customHeight="1" x14ac:dyDescent="0.2">
      <c r="A150" s="28" t="s">
        <v>180</v>
      </c>
      <c r="B150" s="54" t="s">
        <v>404</v>
      </c>
      <c r="C150" s="54" t="s">
        <v>183</v>
      </c>
      <c r="D150" s="54"/>
      <c r="E150" s="54" t="s">
        <v>51</v>
      </c>
      <c r="F150" s="54" t="s">
        <v>57</v>
      </c>
      <c r="G150" s="54"/>
      <c r="H150" s="54" t="s">
        <v>176</v>
      </c>
      <c r="I150" s="68"/>
      <c r="J150" s="26">
        <f>J151</f>
        <v>968.42106000000001</v>
      </c>
      <c r="K150" s="26">
        <f t="shared" si="14"/>
        <v>0</v>
      </c>
      <c r="L150" s="26">
        <f t="shared" si="14"/>
        <v>0</v>
      </c>
    </row>
    <row r="151" spans="1:12" ht="26.25" customHeight="1" x14ac:dyDescent="0.2">
      <c r="A151" s="43" t="s">
        <v>214</v>
      </c>
      <c r="B151" s="41" t="s">
        <v>404</v>
      </c>
      <c r="C151" s="41" t="s">
        <v>183</v>
      </c>
      <c r="D151" s="41" t="s">
        <v>303</v>
      </c>
      <c r="E151" s="54" t="s">
        <v>51</v>
      </c>
      <c r="F151" s="41" t="s">
        <v>57</v>
      </c>
      <c r="G151" s="41" t="s">
        <v>305</v>
      </c>
      <c r="H151" s="41" t="s">
        <v>176</v>
      </c>
      <c r="I151" s="68"/>
      <c r="J151" s="44">
        <v>968.42106000000001</v>
      </c>
      <c r="K151" s="44">
        <v>0</v>
      </c>
      <c r="L151" s="44">
        <v>0</v>
      </c>
    </row>
    <row r="152" spans="1:12" ht="26.25" customHeight="1" x14ac:dyDescent="0.2">
      <c r="A152" s="28" t="s">
        <v>405</v>
      </c>
      <c r="B152" s="54" t="s">
        <v>406</v>
      </c>
      <c r="C152" s="54"/>
      <c r="D152" s="54"/>
      <c r="E152" s="54"/>
      <c r="F152" s="54"/>
      <c r="G152" s="54"/>
      <c r="H152" s="54"/>
      <c r="I152" s="68"/>
      <c r="J152" s="26">
        <f>J153</f>
        <v>300</v>
      </c>
      <c r="K152" s="26">
        <f>K153</f>
        <v>500</v>
      </c>
      <c r="L152" s="26">
        <f>L153</f>
        <v>500</v>
      </c>
    </row>
    <row r="153" spans="1:12" ht="39" customHeight="1" x14ac:dyDescent="0.2">
      <c r="A153" s="28" t="s">
        <v>407</v>
      </c>
      <c r="B153" s="54" t="s">
        <v>408</v>
      </c>
      <c r="C153" s="54"/>
      <c r="D153" s="54"/>
      <c r="E153" s="54"/>
      <c r="F153" s="54"/>
      <c r="G153" s="54"/>
      <c r="H153" s="54"/>
      <c r="I153" s="68"/>
      <c r="J153" s="26">
        <f>J155</f>
        <v>300</v>
      </c>
      <c r="K153" s="26">
        <f t="shared" ref="K153:L155" si="15">K154</f>
        <v>500</v>
      </c>
      <c r="L153" s="26">
        <f t="shared" si="15"/>
        <v>500</v>
      </c>
    </row>
    <row r="154" spans="1:12" ht="35.25" customHeight="1" x14ac:dyDescent="0.2">
      <c r="A154" s="28" t="s">
        <v>240</v>
      </c>
      <c r="B154" s="54" t="s">
        <v>408</v>
      </c>
      <c r="C154" s="54" t="s">
        <v>239</v>
      </c>
      <c r="D154" s="54"/>
      <c r="E154" s="54"/>
      <c r="F154" s="54"/>
      <c r="G154" s="54"/>
      <c r="H154" s="54"/>
      <c r="I154" s="68"/>
      <c r="J154" s="26">
        <f>J155</f>
        <v>300</v>
      </c>
      <c r="K154" s="26">
        <f t="shared" si="15"/>
        <v>500</v>
      </c>
      <c r="L154" s="26">
        <f t="shared" si="15"/>
        <v>500</v>
      </c>
    </row>
    <row r="155" spans="1:12" ht="30.75" customHeight="1" x14ac:dyDescent="0.2">
      <c r="A155" s="28" t="s">
        <v>180</v>
      </c>
      <c r="B155" s="54" t="s">
        <v>408</v>
      </c>
      <c r="C155" s="54" t="s">
        <v>183</v>
      </c>
      <c r="D155" s="54"/>
      <c r="E155" s="54"/>
      <c r="F155" s="54"/>
      <c r="G155" s="54"/>
      <c r="H155" s="54"/>
      <c r="I155" s="68"/>
      <c r="J155" s="26">
        <f>J156</f>
        <v>300</v>
      </c>
      <c r="K155" s="26">
        <f t="shared" si="15"/>
        <v>500</v>
      </c>
      <c r="L155" s="26">
        <f t="shared" si="15"/>
        <v>500</v>
      </c>
    </row>
    <row r="156" spans="1:12" ht="22.5" customHeight="1" x14ac:dyDescent="0.2">
      <c r="A156" s="43" t="s">
        <v>214</v>
      </c>
      <c r="B156" s="41" t="s">
        <v>408</v>
      </c>
      <c r="C156" s="41" t="s">
        <v>183</v>
      </c>
      <c r="D156" s="41" t="s">
        <v>303</v>
      </c>
      <c r="E156" s="54"/>
      <c r="F156" s="41"/>
      <c r="G156" s="41" t="s">
        <v>305</v>
      </c>
      <c r="H156" s="41"/>
      <c r="I156" s="68"/>
      <c r="J156" s="44">
        <v>300</v>
      </c>
      <c r="K156" s="44">
        <v>500</v>
      </c>
      <c r="L156" s="44">
        <v>500</v>
      </c>
    </row>
    <row r="157" spans="1:12" ht="0.75" hidden="1" customHeight="1" x14ac:dyDescent="0.2">
      <c r="A157" s="28" t="s">
        <v>390</v>
      </c>
      <c r="B157" s="54" t="s">
        <v>412</v>
      </c>
      <c r="C157" s="54"/>
      <c r="D157" s="54"/>
      <c r="E157" s="54"/>
      <c r="F157" s="54"/>
      <c r="G157" s="54"/>
      <c r="H157" s="54"/>
      <c r="I157" s="68"/>
      <c r="J157" s="26">
        <f t="shared" ref="J157:L158" si="16">J158</f>
        <v>0</v>
      </c>
      <c r="K157" s="26">
        <f t="shared" si="16"/>
        <v>0</v>
      </c>
      <c r="L157" s="26">
        <f t="shared" si="16"/>
        <v>0</v>
      </c>
    </row>
    <row r="158" spans="1:12" ht="29.25" hidden="1" customHeight="1" x14ac:dyDescent="0.2">
      <c r="A158" s="28" t="s">
        <v>409</v>
      </c>
      <c r="B158" s="54" t="s">
        <v>411</v>
      </c>
      <c r="C158" s="54"/>
      <c r="D158" s="54"/>
      <c r="E158" s="54"/>
      <c r="F158" s="54"/>
      <c r="G158" s="54"/>
      <c r="H158" s="54"/>
      <c r="I158" s="68"/>
      <c r="J158" s="26">
        <f t="shared" si="16"/>
        <v>0</v>
      </c>
      <c r="K158" s="26">
        <f t="shared" si="16"/>
        <v>0</v>
      </c>
      <c r="L158" s="26">
        <f t="shared" si="16"/>
        <v>0</v>
      </c>
    </row>
    <row r="159" spans="1:12" ht="30.75" hidden="1" customHeight="1" x14ac:dyDescent="0.2">
      <c r="A159" s="28" t="s">
        <v>315</v>
      </c>
      <c r="B159" s="54" t="s">
        <v>410</v>
      </c>
      <c r="C159" s="41"/>
      <c r="D159" s="41"/>
      <c r="E159" s="54"/>
      <c r="F159" s="41"/>
      <c r="G159" s="41"/>
      <c r="H159" s="41"/>
      <c r="I159" s="68"/>
      <c r="J159" s="26">
        <f>J161</f>
        <v>0</v>
      </c>
      <c r="K159" s="26">
        <f>K161</f>
        <v>0</v>
      </c>
      <c r="L159" s="26">
        <v>0</v>
      </c>
    </row>
    <row r="160" spans="1:12" ht="30.75" hidden="1" customHeight="1" x14ac:dyDescent="0.2">
      <c r="A160" s="28" t="s">
        <v>240</v>
      </c>
      <c r="B160" s="54" t="s">
        <v>410</v>
      </c>
      <c r="C160" s="54" t="s">
        <v>239</v>
      </c>
      <c r="D160" s="41"/>
      <c r="E160" s="54"/>
      <c r="F160" s="41"/>
      <c r="G160" s="41"/>
      <c r="H160" s="41"/>
      <c r="I160" s="68"/>
      <c r="J160" s="26">
        <f>J161</f>
        <v>0</v>
      </c>
      <c r="K160" s="26">
        <f>K161</f>
        <v>0</v>
      </c>
      <c r="L160" s="26">
        <f>L161</f>
        <v>0</v>
      </c>
    </row>
    <row r="161" spans="1:12" ht="29.25" hidden="1" customHeight="1" x14ac:dyDescent="0.2">
      <c r="A161" s="28" t="s">
        <v>180</v>
      </c>
      <c r="B161" s="54" t="s">
        <v>410</v>
      </c>
      <c r="C161" s="54" t="s">
        <v>183</v>
      </c>
      <c r="D161" s="41"/>
      <c r="E161" s="54"/>
      <c r="F161" s="41"/>
      <c r="G161" s="41"/>
      <c r="H161" s="41"/>
      <c r="I161" s="68"/>
      <c r="J161" s="26">
        <f>J162</f>
        <v>0</v>
      </c>
      <c r="K161" s="26">
        <f>K162</f>
        <v>0</v>
      </c>
      <c r="L161" s="26">
        <v>0</v>
      </c>
    </row>
    <row r="162" spans="1:12" ht="43.5" hidden="1" customHeight="1" x14ac:dyDescent="0.2">
      <c r="A162" s="43" t="s">
        <v>316</v>
      </c>
      <c r="B162" s="41" t="s">
        <v>410</v>
      </c>
      <c r="C162" s="41" t="s">
        <v>183</v>
      </c>
      <c r="D162" s="41" t="s">
        <v>303</v>
      </c>
      <c r="E162" s="54"/>
      <c r="F162" s="41"/>
      <c r="G162" s="41" t="s">
        <v>305</v>
      </c>
      <c r="H162" s="41"/>
      <c r="I162" s="68"/>
      <c r="J162" s="44">
        <v>0</v>
      </c>
      <c r="K162" s="44">
        <v>0</v>
      </c>
      <c r="L162" s="44">
        <v>0</v>
      </c>
    </row>
    <row r="163" spans="1:12" ht="55.5" customHeight="1" x14ac:dyDescent="0.25">
      <c r="A163" s="92" t="s">
        <v>352</v>
      </c>
      <c r="B163" s="90" t="s">
        <v>85</v>
      </c>
      <c r="C163" s="90"/>
      <c r="D163" s="90"/>
      <c r="E163" s="90" t="s">
        <v>51</v>
      </c>
      <c r="F163" s="90" t="s">
        <v>52</v>
      </c>
      <c r="G163" s="90"/>
      <c r="H163" s="90" t="s">
        <v>85</v>
      </c>
      <c r="I163" s="90"/>
      <c r="J163" s="91">
        <f>J165</f>
        <v>551</v>
      </c>
      <c r="K163" s="91">
        <f>K165</f>
        <v>600</v>
      </c>
      <c r="L163" s="91">
        <f>L165</f>
        <v>600</v>
      </c>
    </row>
    <row r="164" spans="1:12" ht="18" customHeight="1" x14ac:dyDescent="0.2">
      <c r="A164" s="70" t="s">
        <v>356</v>
      </c>
      <c r="B164" s="54" t="s">
        <v>413</v>
      </c>
      <c r="C164" s="54"/>
      <c r="D164" s="54"/>
      <c r="E164" s="54"/>
      <c r="F164" s="54"/>
      <c r="G164" s="54"/>
      <c r="H164" s="54"/>
      <c r="I164" s="54"/>
      <c r="J164" s="26">
        <f>J165</f>
        <v>551</v>
      </c>
      <c r="K164" s="26">
        <f>K165</f>
        <v>600</v>
      </c>
      <c r="L164" s="26">
        <f>L165</f>
        <v>600</v>
      </c>
    </row>
    <row r="165" spans="1:12" ht="40.5" customHeight="1" x14ac:dyDescent="0.2">
      <c r="A165" s="25" t="s">
        <v>414</v>
      </c>
      <c r="B165" s="54" t="s">
        <v>415</v>
      </c>
      <c r="C165" s="54"/>
      <c r="D165" s="54"/>
      <c r="E165" s="54" t="s">
        <v>51</v>
      </c>
      <c r="F165" s="54" t="s">
        <v>52</v>
      </c>
      <c r="G165" s="54"/>
      <c r="H165" s="54" t="s">
        <v>117</v>
      </c>
      <c r="I165" s="54"/>
      <c r="J165" s="26">
        <f t="shared" ref="J165:L165" si="17">J166</f>
        <v>551</v>
      </c>
      <c r="K165" s="26">
        <f t="shared" si="17"/>
        <v>600</v>
      </c>
      <c r="L165" s="26">
        <f t="shared" si="17"/>
        <v>600</v>
      </c>
    </row>
    <row r="166" spans="1:12" ht="27" customHeight="1" x14ac:dyDescent="0.2">
      <c r="A166" s="70" t="s">
        <v>136</v>
      </c>
      <c r="B166" s="54" t="s">
        <v>416</v>
      </c>
      <c r="C166" s="54"/>
      <c r="D166" s="54"/>
      <c r="E166" s="54" t="s">
        <v>51</v>
      </c>
      <c r="F166" s="54" t="s">
        <v>53</v>
      </c>
      <c r="G166" s="54"/>
      <c r="H166" s="54" t="s">
        <v>118</v>
      </c>
      <c r="I166" s="68"/>
      <c r="J166" s="26">
        <f>J169</f>
        <v>551</v>
      </c>
      <c r="K166" s="26">
        <f t="shared" ref="K166:L168" si="18">K167</f>
        <v>600</v>
      </c>
      <c r="L166" s="26">
        <f t="shared" si="18"/>
        <v>600</v>
      </c>
    </row>
    <row r="167" spans="1:12" ht="27" customHeight="1" x14ac:dyDescent="0.2">
      <c r="A167" s="25" t="s">
        <v>240</v>
      </c>
      <c r="B167" s="54" t="s">
        <v>416</v>
      </c>
      <c r="C167" s="54" t="s">
        <v>239</v>
      </c>
      <c r="D167" s="54"/>
      <c r="E167" s="54"/>
      <c r="F167" s="54"/>
      <c r="G167" s="54"/>
      <c r="H167" s="54"/>
      <c r="I167" s="68"/>
      <c r="J167" s="26">
        <f>J169</f>
        <v>551</v>
      </c>
      <c r="K167" s="26">
        <f t="shared" si="18"/>
        <v>600</v>
      </c>
      <c r="L167" s="26">
        <f t="shared" si="18"/>
        <v>600</v>
      </c>
    </row>
    <row r="168" spans="1:12" ht="28.5" customHeight="1" x14ac:dyDescent="0.2">
      <c r="A168" s="28" t="s">
        <v>180</v>
      </c>
      <c r="B168" s="54" t="s">
        <v>416</v>
      </c>
      <c r="C168" s="54" t="s">
        <v>183</v>
      </c>
      <c r="D168" s="54"/>
      <c r="E168" s="54" t="s">
        <v>51</v>
      </c>
      <c r="F168" s="54" t="s">
        <v>53</v>
      </c>
      <c r="G168" s="54"/>
      <c r="H168" s="54" t="s">
        <v>118</v>
      </c>
      <c r="I168" s="68"/>
      <c r="J168" s="26">
        <f>J169</f>
        <v>551</v>
      </c>
      <c r="K168" s="26">
        <f t="shared" si="18"/>
        <v>600</v>
      </c>
      <c r="L168" s="26">
        <f t="shared" si="18"/>
        <v>600</v>
      </c>
    </row>
    <row r="169" spans="1:12" ht="25.5" customHeight="1" x14ac:dyDescent="0.2">
      <c r="A169" s="43" t="s">
        <v>214</v>
      </c>
      <c r="B169" s="41" t="s">
        <v>416</v>
      </c>
      <c r="C169" s="41" t="s">
        <v>183</v>
      </c>
      <c r="D169" s="41" t="s">
        <v>303</v>
      </c>
      <c r="E169" s="41" t="s">
        <v>51</v>
      </c>
      <c r="F169" s="41" t="s">
        <v>53</v>
      </c>
      <c r="G169" s="41" t="s">
        <v>305</v>
      </c>
      <c r="H169" s="41" t="s">
        <v>118</v>
      </c>
      <c r="I169" s="68"/>
      <c r="J169" s="44">
        <v>551</v>
      </c>
      <c r="K169" s="44">
        <v>600</v>
      </c>
      <c r="L169" s="44">
        <v>600</v>
      </c>
    </row>
    <row r="170" spans="1:12" ht="54.75" customHeight="1" x14ac:dyDescent="0.25">
      <c r="A170" s="89" t="s">
        <v>354</v>
      </c>
      <c r="B170" s="90" t="s">
        <v>193</v>
      </c>
      <c r="C170" s="90"/>
      <c r="D170" s="90"/>
      <c r="E170" s="90" t="s">
        <v>31</v>
      </c>
      <c r="F170" s="90" t="s">
        <v>29</v>
      </c>
      <c r="G170" s="90"/>
      <c r="H170" s="90" t="s">
        <v>193</v>
      </c>
      <c r="I170" s="90"/>
      <c r="J170" s="91">
        <f>J172</f>
        <v>1200.4000000000001</v>
      </c>
      <c r="K170" s="91">
        <f>K172</f>
        <v>150</v>
      </c>
      <c r="L170" s="91">
        <f>L172</f>
        <v>150</v>
      </c>
    </row>
    <row r="171" spans="1:12" ht="24.75" customHeight="1" x14ac:dyDescent="0.2">
      <c r="A171" s="25" t="s">
        <v>356</v>
      </c>
      <c r="B171" s="54" t="s">
        <v>417</v>
      </c>
      <c r="C171" s="54"/>
      <c r="D171" s="54"/>
      <c r="E171" s="54"/>
      <c r="F171" s="54"/>
      <c r="G171" s="54"/>
      <c r="H171" s="54"/>
      <c r="I171" s="54"/>
      <c r="J171" s="26">
        <f>J172</f>
        <v>1200.4000000000001</v>
      </c>
      <c r="K171" s="26">
        <f>K172</f>
        <v>150</v>
      </c>
      <c r="L171" s="26">
        <f>L172</f>
        <v>150</v>
      </c>
    </row>
    <row r="172" spans="1:12" ht="35.25" customHeight="1" x14ac:dyDescent="0.2">
      <c r="A172" s="25" t="s">
        <v>418</v>
      </c>
      <c r="B172" s="54" t="s">
        <v>419</v>
      </c>
      <c r="C172" s="54"/>
      <c r="D172" s="54"/>
      <c r="E172" s="54" t="s">
        <v>31</v>
      </c>
      <c r="F172" s="54" t="s">
        <v>29</v>
      </c>
      <c r="G172" s="54"/>
      <c r="H172" s="54" t="s">
        <v>172</v>
      </c>
      <c r="I172" s="54"/>
      <c r="J172" s="26">
        <f t="shared" ref="J172:L172" si="19">J173</f>
        <v>1200.4000000000001</v>
      </c>
      <c r="K172" s="26">
        <f t="shared" si="19"/>
        <v>150</v>
      </c>
      <c r="L172" s="26">
        <f t="shared" si="19"/>
        <v>150</v>
      </c>
    </row>
    <row r="173" spans="1:12" ht="78.75" customHeight="1" x14ac:dyDescent="0.2">
      <c r="A173" s="25" t="s">
        <v>420</v>
      </c>
      <c r="B173" s="54" t="s">
        <v>421</v>
      </c>
      <c r="C173" s="54"/>
      <c r="D173" s="54"/>
      <c r="E173" s="54" t="s">
        <v>31</v>
      </c>
      <c r="F173" s="54" t="s">
        <v>30</v>
      </c>
      <c r="G173" s="54"/>
      <c r="H173" s="54" t="s">
        <v>173</v>
      </c>
      <c r="I173" s="68"/>
      <c r="J173" s="26">
        <f>J174+J177</f>
        <v>1200.4000000000001</v>
      </c>
      <c r="K173" s="26">
        <f t="shared" ref="K173:L175" si="20">K174</f>
        <v>150</v>
      </c>
      <c r="L173" s="26">
        <f t="shared" si="20"/>
        <v>150</v>
      </c>
    </row>
    <row r="174" spans="1:12" ht="30" customHeight="1" x14ac:dyDescent="0.2">
      <c r="A174" s="25" t="s">
        <v>240</v>
      </c>
      <c r="B174" s="54" t="s">
        <v>421</v>
      </c>
      <c r="C174" s="54" t="s">
        <v>239</v>
      </c>
      <c r="D174" s="54"/>
      <c r="E174" s="54"/>
      <c r="F174" s="54"/>
      <c r="G174" s="54"/>
      <c r="H174" s="54"/>
      <c r="I174" s="68"/>
      <c r="J174" s="26">
        <f>J176</f>
        <v>1200.4000000000001</v>
      </c>
      <c r="K174" s="26">
        <f t="shared" si="20"/>
        <v>150</v>
      </c>
      <c r="L174" s="26">
        <f t="shared" si="20"/>
        <v>150</v>
      </c>
    </row>
    <row r="175" spans="1:12" ht="28.5" customHeight="1" x14ac:dyDescent="0.2">
      <c r="A175" s="28" t="s">
        <v>180</v>
      </c>
      <c r="B175" s="54" t="s">
        <v>421</v>
      </c>
      <c r="C175" s="54" t="s">
        <v>183</v>
      </c>
      <c r="D175" s="54"/>
      <c r="E175" s="54" t="s">
        <v>31</v>
      </c>
      <c r="F175" s="54" t="s">
        <v>30</v>
      </c>
      <c r="G175" s="54"/>
      <c r="H175" s="54" t="s">
        <v>173</v>
      </c>
      <c r="I175" s="68"/>
      <c r="J175" s="26">
        <f>J176</f>
        <v>1200.4000000000001</v>
      </c>
      <c r="K175" s="26">
        <f t="shared" si="20"/>
        <v>150</v>
      </c>
      <c r="L175" s="26">
        <f t="shared" si="20"/>
        <v>150</v>
      </c>
    </row>
    <row r="176" spans="1:12" s="30" customFormat="1" ht="29.25" customHeight="1" x14ac:dyDescent="0.2">
      <c r="A176" s="43" t="s">
        <v>212</v>
      </c>
      <c r="B176" s="41" t="s">
        <v>421</v>
      </c>
      <c r="C176" s="41" t="s">
        <v>183</v>
      </c>
      <c r="D176" s="41" t="s">
        <v>307</v>
      </c>
      <c r="E176" s="41" t="s">
        <v>31</v>
      </c>
      <c r="F176" s="41" t="s">
        <v>30</v>
      </c>
      <c r="G176" s="41" t="s">
        <v>306</v>
      </c>
      <c r="H176" s="41" t="s">
        <v>173</v>
      </c>
      <c r="I176" s="69"/>
      <c r="J176" s="44">
        <v>1200.4000000000001</v>
      </c>
      <c r="K176" s="65">
        <v>150</v>
      </c>
      <c r="L176" s="65">
        <v>150</v>
      </c>
    </row>
    <row r="177" spans="1:12" s="30" customFormat="1" ht="23.25" hidden="1" customHeight="1" x14ac:dyDescent="0.2">
      <c r="A177" s="25" t="s">
        <v>214</v>
      </c>
      <c r="B177" s="54" t="s">
        <v>225</v>
      </c>
      <c r="C177" s="54"/>
      <c r="D177" s="54" t="s">
        <v>51</v>
      </c>
      <c r="E177" s="54"/>
      <c r="F177" s="54"/>
      <c r="G177" s="54"/>
      <c r="H177" s="54"/>
      <c r="I177" s="68"/>
      <c r="J177" s="26">
        <f>J179</f>
        <v>0</v>
      </c>
      <c r="K177" s="62"/>
      <c r="L177" s="61"/>
    </row>
    <row r="178" spans="1:12" s="30" customFormat="1" ht="36.75" hidden="1" customHeight="1" x14ac:dyDescent="0.2">
      <c r="A178" s="28" t="s">
        <v>240</v>
      </c>
      <c r="B178" s="54" t="s">
        <v>225</v>
      </c>
      <c r="C178" s="54"/>
      <c r="D178" s="54" t="s">
        <v>51</v>
      </c>
      <c r="E178" s="54" t="s">
        <v>51</v>
      </c>
      <c r="F178" s="54" t="s">
        <v>30</v>
      </c>
      <c r="G178" s="54"/>
      <c r="H178" s="54" t="s">
        <v>173</v>
      </c>
      <c r="I178" s="68"/>
      <c r="J178" s="26">
        <f>J179</f>
        <v>0</v>
      </c>
      <c r="K178" s="62"/>
      <c r="L178" s="61"/>
    </row>
    <row r="179" spans="1:12" s="30" customFormat="1" ht="33" hidden="1" customHeight="1" x14ac:dyDescent="0.2">
      <c r="A179" s="43" t="s">
        <v>180</v>
      </c>
      <c r="B179" s="41" t="s">
        <v>225</v>
      </c>
      <c r="C179" s="41"/>
      <c r="D179" s="41" t="s">
        <v>51</v>
      </c>
      <c r="E179" s="54" t="s">
        <v>51</v>
      </c>
      <c r="F179" s="41" t="s">
        <v>30</v>
      </c>
      <c r="G179" s="41"/>
      <c r="H179" s="41" t="s">
        <v>173</v>
      </c>
      <c r="I179" s="69"/>
      <c r="J179" s="44">
        <v>0</v>
      </c>
      <c r="K179" s="62"/>
      <c r="L179" s="61"/>
    </row>
    <row r="180" spans="1:12" s="30" customFormat="1" ht="30" hidden="1" customHeight="1" x14ac:dyDescent="0.2">
      <c r="A180" s="28" t="s">
        <v>233</v>
      </c>
      <c r="B180" s="54" t="s">
        <v>234</v>
      </c>
      <c r="C180" s="54"/>
      <c r="D180" s="54"/>
      <c r="E180" s="54" t="s">
        <v>31</v>
      </c>
      <c r="F180" s="54"/>
      <c r="G180" s="54"/>
      <c r="H180" s="54" t="s">
        <v>234</v>
      </c>
      <c r="I180" s="68"/>
      <c r="J180" s="26">
        <f>J181+J184</f>
        <v>0</v>
      </c>
      <c r="K180" s="62"/>
      <c r="L180" s="61"/>
    </row>
    <row r="181" spans="1:12" s="30" customFormat="1" ht="25.5" hidden="1" customHeight="1" x14ac:dyDescent="0.2">
      <c r="A181" s="25" t="s">
        <v>212</v>
      </c>
      <c r="B181" s="54" t="s">
        <v>234</v>
      </c>
      <c r="C181" s="54"/>
      <c r="D181" s="54" t="s">
        <v>31</v>
      </c>
      <c r="E181" s="54"/>
      <c r="F181" s="54"/>
      <c r="G181" s="54"/>
      <c r="H181" s="54"/>
      <c r="I181" s="68"/>
      <c r="J181" s="26">
        <f>J183</f>
        <v>0</v>
      </c>
      <c r="K181" s="62"/>
      <c r="L181" s="61"/>
    </row>
    <row r="182" spans="1:12" s="30" customFormat="1" ht="37.5" hidden="1" customHeight="1" x14ac:dyDescent="0.2">
      <c r="A182" s="28" t="s">
        <v>240</v>
      </c>
      <c r="B182" s="54" t="s">
        <v>234</v>
      </c>
      <c r="C182" s="54"/>
      <c r="D182" s="54" t="s">
        <v>31</v>
      </c>
      <c r="E182" s="54"/>
      <c r="F182" s="54"/>
      <c r="G182" s="54"/>
      <c r="H182" s="54"/>
      <c r="I182" s="68"/>
      <c r="J182" s="26">
        <f>J183</f>
        <v>0</v>
      </c>
      <c r="K182" s="62"/>
      <c r="L182" s="61"/>
    </row>
    <row r="183" spans="1:12" s="30" customFormat="1" ht="31.5" hidden="1" customHeight="1" x14ac:dyDescent="0.2">
      <c r="A183" s="43" t="s">
        <v>180</v>
      </c>
      <c r="B183" s="41" t="s">
        <v>234</v>
      </c>
      <c r="C183" s="41"/>
      <c r="D183" s="41" t="s">
        <v>232</v>
      </c>
      <c r="E183" s="41" t="s">
        <v>31</v>
      </c>
      <c r="F183" s="41"/>
      <c r="G183" s="41"/>
      <c r="H183" s="41" t="s">
        <v>234</v>
      </c>
      <c r="I183" s="69"/>
      <c r="J183" s="44">
        <v>0</v>
      </c>
      <c r="K183" s="62"/>
      <c r="L183" s="61"/>
    </row>
    <row r="184" spans="1:12" s="30" customFormat="1" ht="30" hidden="1" customHeight="1" x14ac:dyDescent="0.2">
      <c r="A184" s="25" t="s">
        <v>214</v>
      </c>
      <c r="B184" s="54" t="s">
        <v>234</v>
      </c>
      <c r="C184" s="54"/>
      <c r="D184" s="54" t="s">
        <v>51</v>
      </c>
      <c r="E184" s="54"/>
      <c r="F184" s="54"/>
      <c r="G184" s="54"/>
      <c r="H184" s="54"/>
      <c r="I184" s="68"/>
      <c r="J184" s="26">
        <f>J186</f>
        <v>0</v>
      </c>
      <c r="K184" s="62"/>
      <c r="L184" s="61"/>
    </row>
    <row r="185" spans="1:12" s="30" customFormat="1" ht="36" hidden="1" customHeight="1" x14ac:dyDescent="0.2">
      <c r="A185" s="28" t="s">
        <v>240</v>
      </c>
      <c r="B185" s="54" t="s">
        <v>234</v>
      </c>
      <c r="C185" s="54"/>
      <c r="D185" s="54" t="s">
        <v>51</v>
      </c>
      <c r="E185" s="54"/>
      <c r="F185" s="54"/>
      <c r="G185" s="54"/>
      <c r="H185" s="54"/>
      <c r="I185" s="68"/>
      <c r="J185" s="26">
        <f>J186</f>
        <v>0</v>
      </c>
      <c r="K185" s="62"/>
      <c r="L185" s="61"/>
    </row>
    <row r="186" spans="1:12" s="30" customFormat="1" ht="36.75" hidden="1" customHeight="1" x14ac:dyDescent="0.2">
      <c r="A186" s="43" t="s">
        <v>180</v>
      </c>
      <c r="B186" s="41" t="s">
        <v>234</v>
      </c>
      <c r="C186" s="41"/>
      <c r="D186" s="41" t="s">
        <v>51</v>
      </c>
      <c r="E186" s="41" t="s">
        <v>31</v>
      </c>
      <c r="F186" s="41"/>
      <c r="G186" s="41"/>
      <c r="H186" s="41" t="s">
        <v>234</v>
      </c>
      <c r="I186" s="69"/>
      <c r="J186" s="44">
        <v>0</v>
      </c>
      <c r="K186" s="62"/>
      <c r="L186" s="61"/>
    </row>
    <row r="187" spans="1:12" s="30" customFormat="1" ht="27" hidden="1" customHeight="1" x14ac:dyDescent="0.2">
      <c r="A187" s="28" t="s">
        <v>272</v>
      </c>
      <c r="B187" s="42" t="s">
        <v>275</v>
      </c>
      <c r="C187" s="42"/>
      <c r="D187" s="54"/>
      <c r="E187" s="54"/>
      <c r="F187" s="54"/>
      <c r="G187" s="54"/>
      <c r="H187" s="54"/>
      <c r="I187" s="68"/>
      <c r="J187" s="26">
        <f>J188+J191</f>
        <v>0</v>
      </c>
      <c r="K187" s="62"/>
      <c r="L187" s="61"/>
    </row>
    <row r="188" spans="1:12" s="30" customFormat="1" ht="23.25" hidden="1" customHeight="1" x14ac:dyDescent="0.2">
      <c r="A188" s="25" t="s">
        <v>212</v>
      </c>
      <c r="B188" s="54" t="s">
        <v>266</v>
      </c>
      <c r="C188" s="54"/>
      <c r="D188" s="54" t="s">
        <v>31</v>
      </c>
      <c r="E188" s="54"/>
      <c r="F188" s="54"/>
      <c r="G188" s="54"/>
      <c r="H188" s="54"/>
      <c r="I188" s="68"/>
      <c r="J188" s="26">
        <f>J190</f>
        <v>0</v>
      </c>
      <c r="K188" s="62"/>
      <c r="L188" s="61"/>
    </row>
    <row r="189" spans="1:12" s="30" customFormat="1" ht="24" hidden="1" customHeight="1" x14ac:dyDescent="0.2">
      <c r="A189" s="28" t="s">
        <v>240</v>
      </c>
      <c r="B189" s="54" t="s">
        <v>266</v>
      </c>
      <c r="C189" s="54"/>
      <c r="D189" s="54" t="s">
        <v>31</v>
      </c>
      <c r="E189" s="54"/>
      <c r="F189" s="54"/>
      <c r="G189" s="54"/>
      <c r="H189" s="54"/>
      <c r="I189" s="68"/>
      <c r="J189" s="26">
        <f>J190</f>
        <v>0</v>
      </c>
      <c r="K189" s="62"/>
      <c r="L189" s="61"/>
    </row>
    <row r="190" spans="1:12" s="30" customFormat="1" ht="24.75" hidden="1" customHeight="1" x14ac:dyDescent="0.2">
      <c r="A190" s="43" t="s">
        <v>180</v>
      </c>
      <c r="B190" s="41" t="s">
        <v>266</v>
      </c>
      <c r="C190" s="41"/>
      <c r="D190" s="41" t="s">
        <v>31</v>
      </c>
      <c r="E190" s="41"/>
      <c r="F190" s="41"/>
      <c r="G190" s="41"/>
      <c r="H190" s="41"/>
      <c r="I190" s="69"/>
      <c r="J190" s="44">
        <v>0</v>
      </c>
      <c r="K190" s="62"/>
      <c r="L190" s="61"/>
    </row>
    <row r="191" spans="1:12" s="30" customFormat="1" ht="23.25" hidden="1" customHeight="1" x14ac:dyDescent="0.2">
      <c r="A191" s="25" t="s">
        <v>214</v>
      </c>
      <c r="B191" s="42" t="s">
        <v>275</v>
      </c>
      <c r="C191" s="42"/>
      <c r="D191" s="54" t="s">
        <v>31</v>
      </c>
      <c r="E191" s="54"/>
      <c r="F191" s="54"/>
      <c r="G191" s="54"/>
      <c r="H191" s="42"/>
      <c r="I191" s="54"/>
      <c r="J191" s="26">
        <f>J193</f>
        <v>0</v>
      </c>
      <c r="K191" s="62"/>
      <c r="L191" s="61"/>
    </row>
    <row r="192" spans="1:12" s="30" customFormat="1" ht="23.25" hidden="1" customHeight="1" x14ac:dyDescent="0.2">
      <c r="A192" s="28" t="s">
        <v>240</v>
      </c>
      <c r="B192" s="42" t="s">
        <v>275</v>
      </c>
      <c r="C192" s="42"/>
      <c r="D192" s="54" t="s">
        <v>31</v>
      </c>
      <c r="E192" s="54" t="s">
        <v>51</v>
      </c>
      <c r="F192" s="54" t="s">
        <v>170</v>
      </c>
      <c r="G192" s="54"/>
      <c r="H192" s="42" t="s">
        <v>192</v>
      </c>
      <c r="I192" s="54"/>
      <c r="J192" s="26">
        <f>J193</f>
        <v>0</v>
      </c>
      <c r="K192" s="62"/>
      <c r="L192" s="61"/>
    </row>
    <row r="193" spans="1:12" s="30" customFormat="1" ht="22.5" hidden="1" customHeight="1" x14ac:dyDescent="0.2">
      <c r="A193" s="43" t="s">
        <v>180</v>
      </c>
      <c r="B193" s="45" t="s">
        <v>275</v>
      </c>
      <c r="C193" s="45"/>
      <c r="D193" s="41" t="s">
        <v>31</v>
      </c>
      <c r="E193" s="54" t="s">
        <v>51</v>
      </c>
      <c r="F193" s="41" t="s">
        <v>170</v>
      </c>
      <c r="G193" s="41"/>
      <c r="H193" s="42" t="s">
        <v>192</v>
      </c>
      <c r="I193" s="54"/>
      <c r="J193" s="44">
        <v>0</v>
      </c>
      <c r="K193" s="62"/>
      <c r="L193" s="61"/>
    </row>
    <row r="194" spans="1:12" s="30" customFormat="1" ht="15" hidden="1" customHeight="1" x14ac:dyDescent="0.2">
      <c r="A194" s="43"/>
      <c r="B194" s="45"/>
      <c r="C194" s="45"/>
      <c r="D194" s="41"/>
      <c r="E194" s="54"/>
      <c r="F194" s="41"/>
      <c r="G194" s="41"/>
      <c r="H194" s="42"/>
      <c r="I194" s="54"/>
      <c r="J194" s="44"/>
      <c r="K194" s="62"/>
      <c r="L194" s="61"/>
    </row>
    <row r="195" spans="1:12" s="30" customFormat="1" ht="20.25" hidden="1" customHeight="1" x14ac:dyDescent="0.2">
      <c r="A195" s="43"/>
      <c r="B195" s="45"/>
      <c r="C195" s="45"/>
      <c r="D195" s="41"/>
      <c r="E195" s="54"/>
      <c r="F195" s="41"/>
      <c r="G195" s="41"/>
      <c r="H195" s="42"/>
      <c r="I195" s="54"/>
      <c r="J195" s="44"/>
      <c r="K195" s="62"/>
      <c r="L195" s="61"/>
    </row>
    <row r="196" spans="1:12" s="30" customFormat="1" ht="44.25" customHeight="1" x14ac:dyDescent="0.25">
      <c r="A196" s="89" t="s">
        <v>353</v>
      </c>
      <c r="B196" s="90" t="s">
        <v>281</v>
      </c>
      <c r="C196" s="90"/>
      <c r="D196" s="90"/>
      <c r="E196" s="90" t="s">
        <v>31</v>
      </c>
      <c r="F196" s="90" t="s">
        <v>29</v>
      </c>
      <c r="G196" s="90"/>
      <c r="H196" s="90" t="s">
        <v>193</v>
      </c>
      <c r="I196" s="90"/>
      <c r="J196" s="91">
        <f>J209</f>
        <v>339.2</v>
      </c>
      <c r="K196" s="93">
        <f>K198</f>
        <v>60</v>
      </c>
      <c r="L196" s="93">
        <f>L198</f>
        <v>60</v>
      </c>
    </row>
    <row r="197" spans="1:12" s="30" customFormat="1" ht="21" customHeight="1" x14ac:dyDescent="0.2">
      <c r="A197" s="25" t="s">
        <v>356</v>
      </c>
      <c r="B197" s="54" t="s">
        <v>422</v>
      </c>
      <c r="C197" s="54"/>
      <c r="D197" s="54"/>
      <c r="E197" s="54"/>
      <c r="F197" s="54"/>
      <c r="G197" s="54"/>
      <c r="H197" s="54"/>
      <c r="I197" s="54"/>
      <c r="J197" s="26">
        <f>J198</f>
        <v>339.2</v>
      </c>
      <c r="K197" s="66">
        <f>K198</f>
        <v>60</v>
      </c>
      <c r="L197" s="66">
        <f>L198</f>
        <v>60</v>
      </c>
    </row>
    <row r="198" spans="1:12" ht="36.75" customHeight="1" x14ac:dyDescent="0.2">
      <c r="A198" s="25" t="s">
        <v>418</v>
      </c>
      <c r="B198" s="54" t="s">
        <v>423</v>
      </c>
      <c r="C198" s="54"/>
      <c r="D198" s="54"/>
      <c r="E198" s="54" t="s">
        <v>31</v>
      </c>
      <c r="F198" s="54" t="s">
        <v>29</v>
      </c>
      <c r="G198" s="54"/>
      <c r="H198" s="54" t="s">
        <v>172</v>
      </c>
      <c r="I198" s="54"/>
      <c r="J198" s="26">
        <f>J209</f>
        <v>339.2</v>
      </c>
      <c r="K198" s="26">
        <f>K205</f>
        <v>60</v>
      </c>
      <c r="L198" s="26">
        <f>L205</f>
        <v>60</v>
      </c>
    </row>
    <row r="199" spans="1:12" ht="80.25" customHeight="1" x14ac:dyDescent="0.2">
      <c r="A199" s="25" t="s">
        <v>424</v>
      </c>
      <c r="B199" s="54" t="s">
        <v>425</v>
      </c>
      <c r="C199" s="54"/>
      <c r="D199" s="54"/>
      <c r="E199" s="54" t="s">
        <v>31</v>
      </c>
      <c r="F199" s="54" t="s">
        <v>30</v>
      </c>
      <c r="G199" s="54"/>
      <c r="H199" s="54" t="s">
        <v>173</v>
      </c>
      <c r="I199" s="68"/>
      <c r="J199" s="26">
        <f>J209</f>
        <v>339.2</v>
      </c>
      <c r="K199" s="26">
        <f>K204</f>
        <v>60</v>
      </c>
      <c r="L199" s="26">
        <f>L204</f>
        <v>60</v>
      </c>
    </row>
    <row r="200" spans="1:12" ht="39" hidden="1" customHeight="1" x14ac:dyDescent="0.2">
      <c r="A200" s="25" t="s">
        <v>212</v>
      </c>
      <c r="B200" s="54" t="s">
        <v>282</v>
      </c>
      <c r="C200" s="54"/>
      <c r="D200" s="54" t="s">
        <v>31</v>
      </c>
      <c r="E200" s="54"/>
      <c r="F200" s="54"/>
      <c r="G200" s="54"/>
      <c r="H200" s="54"/>
      <c r="I200" s="68"/>
      <c r="J200" s="26">
        <f>J209</f>
        <v>339.2</v>
      </c>
      <c r="K200" s="26"/>
      <c r="L200" s="26"/>
    </row>
    <row r="201" spans="1:12" ht="37.5" hidden="1" customHeight="1" x14ac:dyDescent="0.2">
      <c r="A201" s="28" t="s">
        <v>240</v>
      </c>
      <c r="B201" s="54" t="s">
        <v>225</v>
      </c>
      <c r="C201" s="54"/>
      <c r="D201" s="54" t="s">
        <v>31</v>
      </c>
      <c r="E201" s="54" t="s">
        <v>31</v>
      </c>
      <c r="F201" s="54" t="s">
        <v>30</v>
      </c>
      <c r="G201" s="54"/>
      <c r="H201" s="54" t="s">
        <v>173</v>
      </c>
      <c r="I201" s="68"/>
      <c r="J201" s="26">
        <f>J202</f>
        <v>80</v>
      </c>
      <c r="K201" s="26"/>
      <c r="L201" s="26"/>
    </row>
    <row r="202" spans="1:12" ht="42.75" hidden="1" customHeight="1" x14ac:dyDescent="0.2">
      <c r="A202" s="43" t="s">
        <v>180</v>
      </c>
      <c r="B202" s="41" t="s">
        <v>225</v>
      </c>
      <c r="C202" s="41"/>
      <c r="D202" s="41" t="s">
        <v>31</v>
      </c>
      <c r="E202" s="41" t="s">
        <v>31</v>
      </c>
      <c r="F202" s="41" t="s">
        <v>30</v>
      </c>
      <c r="G202" s="41"/>
      <c r="H202" s="41" t="s">
        <v>173</v>
      </c>
      <c r="I202" s="69"/>
      <c r="J202" s="44">
        <v>80</v>
      </c>
      <c r="K202" s="26"/>
      <c r="L202" s="26"/>
    </row>
    <row r="203" spans="1:12" ht="30.75" hidden="1" customHeight="1" x14ac:dyDescent="0.2">
      <c r="A203" s="28" t="s">
        <v>272</v>
      </c>
      <c r="B203" s="42" t="s">
        <v>275</v>
      </c>
      <c r="C203" s="42"/>
      <c r="D203" s="54"/>
      <c r="E203" s="54"/>
      <c r="F203" s="54"/>
      <c r="G203" s="54"/>
      <c r="H203" s="54"/>
      <c r="I203" s="68"/>
      <c r="J203" s="26" t="e">
        <f>#REF!+J207</f>
        <v>#REF!</v>
      </c>
      <c r="K203" s="26"/>
      <c r="L203" s="26"/>
    </row>
    <row r="204" spans="1:12" ht="32.25" customHeight="1" x14ac:dyDescent="0.2">
      <c r="A204" s="28" t="s">
        <v>240</v>
      </c>
      <c r="B204" s="42" t="s">
        <v>425</v>
      </c>
      <c r="C204" s="42" t="s">
        <v>239</v>
      </c>
      <c r="D204" s="54"/>
      <c r="E204" s="54"/>
      <c r="F204" s="54"/>
      <c r="G204" s="54"/>
      <c r="H204" s="54"/>
      <c r="I204" s="68"/>
      <c r="J204" s="26">
        <f>J205</f>
        <v>339.2</v>
      </c>
      <c r="K204" s="26">
        <f>K205</f>
        <v>60</v>
      </c>
      <c r="L204" s="26">
        <f>L205</f>
        <v>60</v>
      </c>
    </row>
    <row r="205" spans="1:12" ht="30" customHeight="1" x14ac:dyDescent="0.2">
      <c r="A205" s="28" t="s">
        <v>180</v>
      </c>
      <c r="B205" s="54" t="s">
        <v>425</v>
      </c>
      <c r="C205" s="54" t="s">
        <v>183</v>
      </c>
      <c r="D205" s="54"/>
      <c r="E205" s="54"/>
      <c r="F205" s="54"/>
      <c r="G205" s="54"/>
      <c r="H205" s="54"/>
      <c r="I205" s="68"/>
      <c r="J205" s="26">
        <f>J209</f>
        <v>339.2</v>
      </c>
      <c r="K205" s="26">
        <f>K209</f>
        <v>60</v>
      </c>
      <c r="L205" s="26">
        <f>L209</f>
        <v>60</v>
      </c>
    </row>
    <row r="206" spans="1:12" ht="30" hidden="1" customHeight="1" x14ac:dyDescent="0.2">
      <c r="A206" s="43" t="s">
        <v>180</v>
      </c>
      <c r="B206" s="45" t="s">
        <v>275</v>
      </c>
      <c r="C206" s="45"/>
      <c r="D206" s="41" t="s">
        <v>31</v>
      </c>
      <c r="E206" s="41"/>
      <c r="F206" s="41"/>
      <c r="G206" s="41"/>
      <c r="H206" s="41"/>
      <c r="I206" s="69"/>
      <c r="J206" s="44">
        <v>1108.8</v>
      </c>
      <c r="K206" s="44"/>
      <c r="L206" s="44"/>
    </row>
    <row r="207" spans="1:12" ht="30.75" hidden="1" customHeight="1" x14ac:dyDescent="0.2">
      <c r="A207" s="25" t="s">
        <v>214</v>
      </c>
      <c r="B207" s="42" t="s">
        <v>275</v>
      </c>
      <c r="C207" s="42"/>
      <c r="D207" s="54" t="s">
        <v>51</v>
      </c>
      <c r="E207" s="54"/>
      <c r="F207" s="54"/>
      <c r="G207" s="54"/>
      <c r="H207" s="42"/>
      <c r="I207" s="54"/>
      <c r="J207" s="26">
        <f>J209</f>
        <v>339.2</v>
      </c>
      <c r="K207" s="44"/>
      <c r="L207" s="44"/>
    </row>
    <row r="208" spans="1:12" ht="27" hidden="1" customHeight="1" x14ac:dyDescent="0.2">
      <c r="A208" s="28" t="s">
        <v>240</v>
      </c>
      <c r="B208" s="42" t="s">
        <v>275</v>
      </c>
      <c r="C208" s="42"/>
      <c r="D208" s="54" t="s">
        <v>51</v>
      </c>
      <c r="E208" s="54"/>
      <c r="F208" s="54"/>
      <c r="G208" s="54"/>
      <c r="H208" s="42"/>
      <c r="I208" s="54"/>
      <c r="J208" s="26">
        <f>J209</f>
        <v>339.2</v>
      </c>
      <c r="K208" s="44"/>
      <c r="L208" s="44"/>
    </row>
    <row r="209" spans="1:12" ht="30" customHeight="1" x14ac:dyDescent="0.2">
      <c r="A209" s="43" t="s">
        <v>212</v>
      </c>
      <c r="B209" s="41" t="s">
        <v>425</v>
      </c>
      <c r="C209" s="41" t="s">
        <v>183</v>
      </c>
      <c r="D209" s="41" t="s">
        <v>307</v>
      </c>
      <c r="E209" s="54"/>
      <c r="F209" s="41"/>
      <c r="G209" s="41" t="s">
        <v>306</v>
      </c>
      <c r="H209" s="42"/>
      <c r="I209" s="54"/>
      <c r="J209" s="44">
        <v>339.2</v>
      </c>
      <c r="K209" s="44">
        <v>60</v>
      </c>
      <c r="L209" s="44">
        <v>60</v>
      </c>
    </row>
    <row r="210" spans="1:12" ht="0.75" hidden="1" customHeight="1" x14ac:dyDescent="0.2">
      <c r="A210" s="70" t="s">
        <v>329</v>
      </c>
      <c r="B210" s="54" t="s">
        <v>84</v>
      </c>
      <c r="C210" s="54"/>
      <c r="D210" s="54"/>
      <c r="E210" s="54" t="s">
        <v>42</v>
      </c>
      <c r="F210" s="54" t="s">
        <v>46</v>
      </c>
      <c r="G210" s="54"/>
      <c r="H210" s="54" t="s">
        <v>84</v>
      </c>
      <c r="I210" s="54"/>
      <c r="J210" s="26">
        <f>J215</f>
        <v>0</v>
      </c>
      <c r="K210" s="26">
        <f>K211</f>
        <v>0</v>
      </c>
      <c r="L210" s="26">
        <v>0</v>
      </c>
    </row>
    <row r="211" spans="1:12" ht="34.5" hidden="1" customHeight="1" x14ac:dyDescent="0.2">
      <c r="A211" s="25" t="s">
        <v>122</v>
      </c>
      <c r="B211" s="54" t="s">
        <v>116</v>
      </c>
      <c r="C211" s="54"/>
      <c r="D211" s="54"/>
      <c r="E211" s="54" t="s">
        <v>42</v>
      </c>
      <c r="F211" s="54" t="s">
        <v>46</v>
      </c>
      <c r="G211" s="54"/>
      <c r="H211" s="54" t="s">
        <v>116</v>
      </c>
      <c r="I211" s="54"/>
      <c r="J211" s="26">
        <f>J215</f>
        <v>0</v>
      </c>
      <c r="K211" s="26">
        <f>K212</f>
        <v>0</v>
      </c>
      <c r="L211" s="26">
        <v>0</v>
      </c>
    </row>
    <row r="212" spans="1:12" ht="40.5" hidden="1" customHeight="1" x14ac:dyDescent="0.2">
      <c r="A212" s="25" t="s">
        <v>268</v>
      </c>
      <c r="B212" s="54" t="s">
        <v>267</v>
      </c>
      <c r="C212" s="54"/>
      <c r="D212" s="54"/>
      <c r="E212" s="54" t="s">
        <v>42</v>
      </c>
      <c r="F212" s="54" t="s">
        <v>47</v>
      </c>
      <c r="G212" s="54"/>
      <c r="H212" s="54" t="s">
        <v>174</v>
      </c>
      <c r="I212" s="68"/>
      <c r="J212" s="26">
        <f>J215</f>
        <v>0</v>
      </c>
      <c r="K212" s="26">
        <f>K213</f>
        <v>0</v>
      </c>
      <c r="L212" s="26">
        <v>0</v>
      </c>
    </row>
    <row r="213" spans="1:12" ht="36.75" hidden="1" customHeight="1" x14ac:dyDescent="0.2">
      <c r="A213" s="25" t="s">
        <v>244</v>
      </c>
      <c r="B213" s="54" t="s">
        <v>267</v>
      </c>
      <c r="C213" s="54" t="s">
        <v>243</v>
      </c>
      <c r="D213" s="54"/>
      <c r="E213" s="54"/>
      <c r="F213" s="54"/>
      <c r="G213" s="54"/>
      <c r="H213" s="54"/>
      <c r="I213" s="68"/>
      <c r="J213" s="26">
        <f>J215</f>
        <v>0</v>
      </c>
      <c r="K213" s="26">
        <f>K214</f>
        <v>0</v>
      </c>
      <c r="L213" s="26">
        <v>0</v>
      </c>
    </row>
    <row r="214" spans="1:12" ht="29.25" hidden="1" customHeight="1" x14ac:dyDescent="0.2">
      <c r="A214" s="25" t="s">
        <v>191</v>
      </c>
      <c r="B214" s="54" t="s">
        <v>267</v>
      </c>
      <c r="C214" s="54" t="s">
        <v>190</v>
      </c>
      <c r="D214" s="54"/>
      <c r="E214" s="54"/>
      <c r="F214" s="54"/>
      <c r="G214" s="54"/>
      <c r="H214" s="54"/>
      <c r="I214" s="68"/>
      <c r="J214" s="26">
        <f>J215</f>
        <v>0</v>
      </c>
      <c r="K214" s="26">
        <f>K215</f>
        <v>0</v>
      </c>
      <c r="L214" s="26">
        <v>0</v>
      </c>
    </row>
    <row r="215" spans="1:12" ht="27.75" hidden="1" customHeight="1" x14ac:dyDescent="0.2">
      <c r="A215" s="43" t="s">
        <v>213</v>
      </c>
      <c r="B215" s="41" t="s">
        <v>267</v>
      </c>
      <c r="C215" s="41" t="s">
        <v>190</v>
      </c>
      <c r="D215" s="41" t="s">
        <v>303</v>
      </c>
      <c r="E215" s="41" t="s">
        <v>42</v>
      </c>
      <c r="F215" s="41" t="s">
        <v>47</v>
      </c>
      <c r="G215" s="41" t="s">
        <v>310</v>
      </c>
      <c r="H215" s="41" t="s">
        <v>174</v>
      </c>
      <c r="I215" s="68"/>
      <c r="J215" s="44">
        <v>0</v>
      </c>
      <c r="K215" s="44">
        <v>0</v>
      </c>
      <c r="L215" s="44">
        <v>0</v>
      </c>
    </row>
    <row r="216" spans="1:12" ht="24" hidden="1" customHeight="1" x14ac:dyDescent="0.2">
      <c r="A216" s="28" t="s">
        <v>235</v>
      </c>
      <c r="B216" s="54" t="s">
        <v>267</v>
      </c>
      <c r="C216" s="54"/>
      <c r="D216" s="54" t="s">
        <v>215</v>
      </c>
      <c r="E216" s="54"/>
      <c r="F216" s="54"/>
      <c r="G216" s="54"/>
      <c r="H216" s="54"/>
      <c r="I216" s="68"/>
      <c r="J216" s="26"/>
      <c r="K216" s="44"/>
      <c r="L216" s="44"/>
    </row>
    <row r="217" spans="1:12" ht="36.75" hidden="1" customHeight="1" x14ac:dyDescent="0.2">
      <c r="A217" s="25" t="s">
        <v>213</v>
      </c>
      <c r="B217" s="54" t="s">
        <v>267</v>
      </c>
      <c r="C217" s="54"/>
      <c r="D217" s="54" t="s">
        <v>215</v>
      </c>
      <c r="E217" s="54"/>
      <c r="F217" s="54"/>
      <c r="G217" s="54"/>
      <c r="H217" s="54"/>
      <c r="I217" s="68"/>
      <c r="J217" s="26"/>
      <c r="K217" s="44"/>
      <c r="L217" s="44"/>
    </row>
    <row r="218" spans="1:12" ht="36.75" hidden="1" customHeight="1" x14ac:dyDescent="0.2">
      <c r="A218" s="28" t="s">
        <v>244</v>
      </c>
      <c r="B218" s="54" t="s">
        <v>267</v>
      </c>
      <c r="C218" s="54"/>
      <c r="D218" s="54" t="s">
        <v>215</v>
      </c>
      <c r="E218" s="54"/>
      <c r="F218" s="54"/>
      <c r="G218" s="54"/>
      <c r="H218" s="54"/>
      <c r="I218" s="68"/>
      <c r="J218" s="26"/>
      <c r="K218" s="44"/>
      <c r="L218" s="44"/>
    </row>
    <row r="219" spans="1:12" ht="21.75" hidden="1" customHeight="1" x14ac:dyDescent="0.2">
      <c r="A219" s="43" t="s">
        <v>191</v>
      </c>
      <c r="B219" s="41" t="s">
        <v>267</v>
      </c>
      <c r="C219" s="41"/>
      <c r="D219" s="41" t="s">
        <v>215</v>
      </c>
      <c r="E219" s="41"/>
      <c r="F219" s="41"/>
      <c r="G219" s="41"/>
      <c r="H219" s="41"/>
      <c r="I219" s="68"/>
      <c r="J219" s="44"/>
      <c r="K219" s="44"/>
      <c r="L219" s="44"/>
    </row>
    <row r="220" spans="1:12" ht="32.25" hidden="1" customHeight="1" x14ac:dyDescent="0.2">
      <c r="A220" s="28" t="s">
        <v>236</v>
      </c>
      <c r="B220" s="54" t="s">
        <v>267</v>
      </c>
      <c r="C220" s="54"/>
      <c r="D220" s="54" t="s">
        <v>215</v>
      </c>
      <c r="E220" s="54"/>
      <c r="F220" s="54"/>
      <c r="G220" s="54"/>
      <c r="H220" s="54"/>
      <c r="I220" s="68"/>
      <c r="J220" s="26">
        <f>J221</f>
        <v>0</v>
      </c>
      <c r="K220" s="44"/>
      <c r="L220" s="44"/>
    </row>
    <row r="221" spans="1:12" ht="36" hidden="1" customHeight="1" x14ac:dyDescent="0.2">
      <c r="A221" s="25" t="s">
        <v>213</v>
      </c>
      <c r="B221" s="54" t="s">
        <v>267</v>
      </c>
      <c r="C221" s="54"/>
      <c r="D221" s="54" t="s">
        <v>215</v>
      </c>
      <c r="E221" s="54"/>
      <c r="F221" s="54"/>
      <c r="G221" s="54"/>
      <c r="H221" s="54"/>
      <c r="I221" s="68"/>
      <c r="J221" s="26">
        <f>J222</f>
        <v>0</v>
      </c>
      <c r="K221" s="44"/>
      <c r="L221" s="44"/>
    </row>
    <row r="222" spans="1:12" ht="23.25" hidden="1" customHeight="1" x14ac:dyDescent="0.2">
      <c r="A222" s="43" t="s">
        <v>191</v>
      </c>
      <c r="B222" s="41" t="s">
        <v>267</v>
      </c>
      <c r="C222" s="41"/>
      <c r="D222" s="41" t="s">
        <v>215</v>
      </c>
      <c r="E222" s="41"/>
      <c r="F222" s="41"/>
      <c r="G222" s="41"/>
      <c r="H222" s="41"/>
      <c r="I222" s="68"/>
      <c r="J222" s="44"/>
      <c r="K222" s="44"/>
      <c r="L222" s="44"/>
    </row>
    <row r="223" spans="1:12" ht="60" customHeight="1" x14ac:dyDescent="0.25">
      <c r="A223" s="94" t="s">
        <v>437</v>
      </c>
      <c r="B223" s="95" t="s">
        <v>269</v>
      </c>
      <c r="C223" s="95"/>
      <c r="D223" s="95"/>
      <c r="E223" s="96" t="s">
        <v>51</v>
      </c>
      <c r="F223" s="95" t="s">
        <v>269</v>
      </c>
      <c r="G223" s="95"/>
      <c r="H223" s="95" t="s">
        <v>269</v>
      </c>
      <c r="I223" s="90"/>
      <c r="J223" s="91">
        <f>J225</f>
        <v>800</v>
      </c>
      <c r="K223" s="91">
        <f>K225</f>
        <v>1300</v>
      </c>
      <c r="L223" s="91">
        <f>L225</f>
        <v>1300</v>
      </c>
    </row>
    <row r="224" spans="1:12" ht="24" customHeight="1" x14ac:dyDescent="0.2">
      <c r="A224" s="71" t="s">
        <v>356</v>
      </c>
      <c r="B224" s="46" t="s">
        <v>426</v>
      </c>
      <c r="C224" s="46"/>
      <c r="D224" s="46"/>
      <c r="E224" s="47"/>
      <c r="F224" s="46"/>
      <c r="G224" s="46"/>
      <c r="H224" s="46"/>
      <c r="I224" s="54"/>
      <c r="J224" s="26">
        <f>J225</f>
        <v>800</v>
      </c>
      <c r="K224" s="26">
        <f>K225</f>
        <v>1300</v>
      </c>
      <c r="L224" s="26">
        <f>L225</f>
        <v>1300</v>
      </c>
    </row>
    <row r="225" spans="1:12" s="38" customFormat="1" ht="33.75" customHeight="1" x14ac:dyDescent="0.2">
      <c r="A225" s="28" t="s">
        <v>427</v>
      </c>
      <c r="B225" s="46" t="s">
        <v>428</v>
      </c>
      <c r="C225" s="46"/>
      <c r="D225" s="41"/>
      <c r="E225" s="41"/>
      <c r="F225" s="41"/>
      <c r="G225" s="41"/>
      <c r="H225" s="41"/>
      <c r="I225" s="68"/>
      <c r="J225" s="26">
        <f t="shared" ref="J225:L226" si="21">J226</f>
        <v>800</v>
      </c>
      <c r="K225" s="64">
        <f t="shared" si="21"/>
        <v>1300</v>
      </c>
      <c r="L225" s="64">
        <f t="shared" si="21"/>
        <v>1300</v>
      </c>
    </row>
    <row r="226" spans="1:12" s="38" customFormat="1" ht="33" customHeight="1" x14ac:dyDescent="0.2">
      <c r="A226" s="25" t="s">
        <v>429</v>
      </c>
      <c r="B226" s="46" t="s">
        <v>430</v>
      </c>
      <c r="C226" s="46"/>
      <c r="D226" s="54"/>
      <c r="E226" s="41"/>
      <c r="F226" s="41"/>
      <c r="G226" s="41"/>
      <c r="H226" s="41"/>
      <c r="I226" s="68"/>
      <c r="J226" s="26">
        <f t="shared" si="21"/>
        <v>800</v>
      </c>
      <c r="K226" s="64">
        <f t="shared" si="21"/>
        <v>1300</v>
      </c>
      <c r="L226" s="64">
        <f t="shared" si="21"/>
        <v>1300</v>
      </c>
    </row>
    <row r="227" spans="1:12" s="38" customFormat="1" ht="34.5" customHeight="1" x14ac:dyDescent="0.2">
      <c r="A227" s="28" t="s">
        <v>240</v>
      </c>
      <c r="B227" s="46" t="s">
        <v>430</v>
      </c>
      <c r="C227" s="46" t="s">
        <v>239</v>
      </c>
      <c r="D227" s="54"/>
      <c r="E227" s="41"/>
      <c r="F227" s="41"/>
      <c r="G227" s="41"/>
      <c r="H227" s="41"/>
      <c r="I227" s="68"/>
      <c r="J227" s="26">
        <f>J229</f>
        <v>800</v>
      </c>
      <c r="K227" s="64">
        <f>K229</f>
        <v>1300</v>
      </c>
      <c r="L227" s="64">
        <f>L229</f>
        <v>1300</v>
      </c>
    </row>
    <row r="228" spans="1:12" s="38" customFormat="1" ht="28.5" customHeight="1" x14ac:dyDescent="0.2">
      <c r="A228" s="28" t="s">
        <v>180</v>
      </c>
      <c r="B228" s="46" t="s">
        <v>430</v>
      </c>
      <c r="C228" s="46" t="s">
        <v>183</v>
      </c>
      <c r="D228" s="54"/>
      <c r="E228" s="41"/>
      <c r="F228" s="41"/>
      <c r="G228" s="41"/>
      <c r="H228" s="41"/>
      <c r="I228" s="68"/>
      <c r="J228" s="26">
        <f>J229</f>
        <v>800</v>
      </c>
      <c r="K228" s="64">
        <f>K229</f>
        <v>1300</v>
      </c>
      <c r="L228" s="64">
        <f>L229</f>
        <v>1300</v>
      </c>
    </row>
    <row r="229" spans="1:12" s="38" customFormat="1" ht="27" customHeight="1" x14ac:dyDescent="0.2">
      <c r="A229" s="72" t="s">
        <v>214</v>
      </c>
      <c r="B229" s="14" t="s">
        <v>430</v>
      </c>
      <c r="C229" s="14" t="s">
        <v>183</v>
      </c>
      <c r="D229" s="14" t="s">
        <v>303</v>
      </c>
      <c r="E229" s="13" t="s">
        <v>51</v>
      </c>
      <c r="F229" s="14" t="s">
        <v>271</v>
      </c>
      <c r="G229" s="14" t="s">
        <v>305</v>
      </c>
      <c r="H229" s="14" t="s">
        <v>270</v>
      </c>
      <c r="I229" s="73"/>
      <c r="J229" s="44">
        <v>800</v>
      </c>
      <c r="K229" s="63">
        <v>1300</v>
      </c>
      <c r="L229" s="63">
        <v>1300</v>
      </c>
    </row>
    <row r="230" spans="1:12" s="38" customFormat="1" ht="29.25" customHeight="1" x14ac:dyDescent="0.2">
      <c r="A230" s="85" t="s">
        <v>203</v>
      </c>
      <c r="B230" s="82"/>
      <c r="C230" s="82"/>
      <c r="D230" s="82"/>
      <c r="E230" s="82"/>
      <c r="F230" s="82"/>
      <c r="G230" s="82"/>
      <c r="H230" s="82"/>
      <c r="I230" s="83"/>
      <c r="J230" s="84">
        <f>J232+J279+J292</f>
        <v>13758.85094</v>
      </c>
      <c r="K230" s="86">
        <f>K232+K279+K292</f>
        <v>13576.458240000002</v>
      </c>
      <c r="L230" s="86">
        <f>L232+L279+L292</f>
        <v>13235.926310000003</v>
      </c>
    </row>
    <row r="231" spans="1:12" s="38" customFormat="1" ht="17.25" hidden="1" customHeight="1" x14ac:dyDescent="0.2">
      <c r="A231" s="28" t="s">
        <v>284</v>
      </c>
      <c r="B231" s="54"/>
      <c r="C231" s="54"/>
      <c r="D231" s="54"/>
      <c r="E231" s="54"/>
      <c r="F231" s="54"/>
      <c r="G231" s="54"/>
      <c r="H231" s="54"/>
      <c r="I231" s="68"/>
      <c r="J231" s="31">
        <v>0</v>
      </c>
      <c r="K231" s="64"/>
      <c r="L231" s="64"/>
    </row>
    <row r="232" spans="1:12" s="38" customFormat="1" ht="57" customHeight="1" x14ac:dyDescent="0.25">
      <c r="A232" s="89" t="s">
        <v>6</v>
      </c>
      <c r="B232" s="97" t="s">
        <v>74</v>
      </c>
      <c r="C232" s="97"/>
      <c r="D232" s="90"/>
      <c r="E232" s="98"/>
      <c r="F232" s="98">
        <v>9100000</v>
      </c>
      <c r="G232" s="98"/>
      <c r="H232" s="97" t="s">
        <v>74</v>
      </c>
      <c r="I232" s="99"/>
      <c r="J232" s="100">
        <f>J233+J273</f>
        <v>9971.1894199999988</v>
      </c>
      <c r="K232" s="101">
        <f>K233+K273</f>
        <v>10592.963520000001</v>
      </c>
      <c r="L232" s="101">
        <f>L233+L273</f>
        <v>10562.020590000002</v>
      </c>
    </row>
    <row r="233" spans="1:12" s="38" customFormat="1" ht="57" customHeight="1" x14ac:dyDescent="0.2">
      <c r="A233" s="25" t="s">
        <v>195</v>
      </c>
      <c r="B233" s="54" t="s">
        <v>124</v>
      </c>
      <c r="C233" s="54"/>
      <c r="D233" s="54"/>
      <c r="E233" s="54" t="s">
        <v>7</v>
      </c>
      <c r="F233" s="54" t="s">
        <v>17</v>
      </c>
      <c r="G233" s="54"/>
      <c r="H233" s="54" t="s">
        <v>124</v>
      </c>
      <c r="I233" s="68"/>
      <c r="J233" s="31">
        <f>J234</f>
        <v>8062.5683899999995</v>
      </c>
      <c r="K233" s="64">
        <f>K234</f>
        <v>8586.7144500000013</v>
      </c>
      <c r="L233" s="64">
        <f>L234</f>
        <v>8555.7715200000021</v>
      </c>
    </row>
    <row r="234" spans="1:12" s="38" customFormat="1" ht="30" customHeight="1" x14ac:dyDescent="0.2">
      <c r="A234" s="25" t="s">
        <v>123</v>
      </c>
      <c r="B234" s="54" t="s">
        <v>125</v>
      </c>
      <c r="C234" s="54"/>
      <c r="D234" s="54"/>
      <c r="E234" s="54" t="s">
        <v>7</v>
      </c>
      <c r="F234" s="54" t="s">
        <v>17</v>
      </c>
      <c r="G234" s="54"/>
      <c r="H234" s="54" t="s">
        <v>125</v>
      </c>
      <c r="I234" s="68"/>
      <c r="J234" s="31">
        <f>J235+J245+J253+J259+J265+J256</f>
        <v>8062.5683899999995</v>
      </c>
      <c r="K234" s="64">
        <f>K235+K245+K254+K259+K265+K256</f>
        <v>8586.7144500000013</v>
      </c>
      <c r="L234" s="64">
        <f>L235+L245+L253+L259+L265+L256</f>
        <v>8555.7715200000021</v>
      </c>
    </row>
    <row r="235" spans="1:12" s="39" customFormat="1" ht="26.25" customHeight="1" x14ac:dyDescent="0.2">
      <c r="A235" s="25" t="s">
        <v>126</v>
      </c>
      <c r="B235" s="32" t="s">
        <v>156</v>
      </c>
      <c r="C235" s="32"/>
      <c r="D235" s="54"/>
      <c r="E235" s="3" t="s">
        <v>7</v>
      </c>
      <c r="F235" s="3">
        <v>9100004</v>
      </c>
      <c r="G235" s="3"/>
      <c r="H235" s="32" t="s">
        <v>156</v>
      </c>
      <c r="I235" s="68"/>
      <c r="J235" s="31">
        <f>J236</f>
        <v>7648.9507899999999</v>
      </c>
      <c r="K235" s="64">
        <f>K236</f>
        <v>8173.0968499999999</v>
      </c>
      <c r="L235" s="64">
        <f>L236</f>
        <v>8142.1539200000007</v>
      </c>
    </row>
    <row r="236" spans="1:12" s="39" customFormat="1" ht="73.5" customHeight="1" x14ac:dyDescent="0.2">
      <c r="A236" s="25" t="s">
        <v>332</v>
      </c>
      <c r="B236" s="32" t="s">
        <v>156</v>
      </c>
      <c r="C236" s="32">
        <v>100</v>
      </c>
      <c r="D236" s="54"/>
      <c r="E236" s="3" t="s">
        <v>7</v>
      </c>
      <c r="F236" s="3">
        <v>9100004</v>
      </c>
      <c r="G236" s="3"/>
      <c r="H236" s="32" t="s">
        <v>156</v>
      </c>
      <c r="I236" s="68"/>
      <c r="J236" s="31">
        <f>J237+J239+J243</f>
        <v>7648.9507899999999</v>
      </c>
      <c r="K236" s="64">
        <f>K237+K239+K243</f>
        <v>8173.0968499999999</v>
      </c>
      <c r="L236" s="64">
        <f>L237+L239+L243</f>
        <v>8142.1539200000007</v>
      </c>
    </row>
    <row r="237" spans="1:12" s="39" customFormat="1" ht="36.75" customHeight="1" x14ac:dyDescent="0.2">
      <c r="A237" s="28" t="s">
        <v>179</v>
      </c>
      <c r="B237" s="32" t="s">
        <v>156</v>
      </c>
      <c r="C237" s="32">
        <v>120</v>
      </c>
      <c r="D237" s="54"/>
      <c r="E237" s="48" t="s">
        <v>7</v>
      </c>
      <c r="F237" s="48">
        <v>9130100040</v>
      </c>
      <c r="G237" s="48"/>
      <c r="H237" s="32" t="s">
        <v>156</v>
      </c>
      <c r="I237" s="68"/>
      <c r="J237" s="31">
        <f>J238</f>
        <v>6149.0921799999996</v>
      </c>
      <c r="K237" s="64">
        <f>K238</f>
        <v>6449.8571000000002</v>
      </c>
      <c r="L237" s="64">
        <f>L238</f>
        <v>6449.8571000000002</v>
      </c>
    </row>
    <row r="238" spans="1:12" s="27" customFormat="1" ht="49.5" customHeight="1" x14ac:dyDescent="0.2">
      <c r="A238" s="43" t="s">
        <v>222</v>
      </c>
      <c r="B238" s="4" t="s">
        <v>156</v>
      </c>
      <c r="C238" s="4">
        <v>120</v>
      </c>
      <c r="D238" s="41" t="s">
        <v>308</v>
      </c>
      <c r="E238" s="40" t="s">
        <v>7</v>
      </c>
      <c r="F238" s="40">
        <v>9130100040</v>
      </c>
      <c r="G238" s="45" t="s">
        <v>307</v>
      </c>
      <c r="H238" s="4" t="s">
        <v>156</v>
      </c>
      <c r="I238" s="69"/>
      <c r="J238" s="15">
        <v>6149.0921799999996</v>
      </c>
      <c r="K238" s="44">
        <v>6449.8571000000002</v>
      </c>
      <c r="L238" s="44">
        <v>6449.8571000000002</v>
      </c>
    </row>
    <row r="239" spans="1:12" s="27" customFormat="1" ht="25.5" customHeight="1" x14ac:dyDescent="0.2">
      <c r="A239" s="28" t="s">
        <v>240</v>
      </c>
      <c r="B239" s="32" t="s">
        <v>156</v>
      </c>
      <c r="C239" s="32">
        <v>200</v>
      </c>
      <c r="D239" s="54"/>
      <c r="E239" s="48" t="s">
        <v>7</v>
      </c>
      <c r="F239" s="48">
        <v>9130100040</v>
      </c>
      <c r="G239" s="48"/>
      <c r="H239" s="32" t="s">
        <v>156</v>
      </c>
      <c r="I239" s="68"/>
      <c r="J239" s="31">
        <f t="shared" ref="J239:L240" si="22">J240</f>
        <v>1462.85861</v>
      </c>
      <c r="K239" s="26">
        <f t="shared" si="22"/>
        <v>1694.2597499999999</v>
      </c>
      <c r="L239" s="26">
        <f t="shared" si="22"/>
        <v>1674.29682</v>
      </c>
    </row>
    <row r="240" spans="1:12" s="27" customFormat="1" ht="30.75" customHeight="1" x14ac:dyDescent="0.2">
      <c r="A240" s="28" t="s">
        <v>180</v>
      </c>
      <c r="B240" s="32" t="s">
        <v>156</v>
      </c>
      <c r="C240" s="32">
        <v>240</v>
      </c>
      <c r="D240" s="54"/>
      <c r="E240" s="48" t="s">
        <v>7</v>
      </c>
      <c r="F240" s="48">
        <v>9130100040</v>
      </c>
      <c r="G240" s="42"/>
      <c r="H240" s="32" t="s">
        <v>156</v>
      </c>
      <c r="I240" s="68"/>
      <c r="J240" s="31">
        <f t="shared" si="22"/>
        <v>1462.85861</v>
      </c>
      <c r="K240" s="26">
        <f t="shared" si="22"/>
        <v>1694.2597499999999</v>
      </c>
      <c r="L240" s="26">
        <f t="shared" si="22"/>
        <v>1674.29682</v>
      </c>
    </row>
    <row r="241" spans="1:12" s="27" customFormat="1" ht="45" customHeight="1" x14ac:dyDescent="0.2">
      <c r="A241" s="43" t="s">
        <v>222</v>
      </c>
      <c r="B241" s="4" t="s">
        <v>156</v>
      </c>
      <c r="C241" s="4">
        <v>240</v>
      </c>
      <c r="D241" s="41" t="s">
        <v>308</v>
      </c>
      <c r="E241" s="40"/>
      <c r="F241" s="40"/>
      <c r="G241" s="45" t="s">
        <v>307</v>
      </c>
      <c r="H241" s="4"/>
      <c r="I241" s="69"/>
      <c r="J241" s="15">
        <v>1462.85861</v>
      </c>
      <c r="K241" s="44">
        <v>1694.2597499999999</v>
      </c>
      <c r="L241" s="44">
        <v>1674.29682</v>
      </c>
    </row>
    <row r="242" spans="1:12" s="27" customFormat="1" ht="27.75" customHeight="1" x14ac:dyDescent="0.2">
      <c r="A242" s="28" t="s">
        <v>242</v>
      </c>
      <c r="B242" s="32" t="s">
        <v>156</v>
      </c>
      <c r="C242" s="32">
        <v>800</v>
      </c>
      <c r="D242" s="54"/>
      <c r="E242" s="48" t="s">
        <v>7</v>
      </c>
      <c r="F242" s="3"/>
      <c r="G242" s="54"/>
      <c r="H242" s="32" t="s">
        <v>156</v>
      </c>
      <c r="I242" s="68"/>
      <c r="J242" s="31">
        <f t="shared" ref="J242:L243" si="23">J243</f>
        <v>37</v>
      </c>
      <c r="K242" s="26">
        <f t="shared" si="23"/>
        <v>28.98</v>
      </c>
      <c r="L242" s="26">
        <f t="shared" si="23"/>
        <v>18</v>
      </c>
    </row>
    <row r="243" spans="1:12" s="27" customFormat="1" ht="27.75" customHeight="1" x14ac:dyDescent="0.2">
      <c r="A243" s="28" t="s">
        <v>181</v>
      </c>
      <c r="B243" s="32" t="s">
        <v>156</v>
      </c>
      <c r="C243" s="32">
        <v>850</v>
      </c>
      <c r="D243" s="54"/>
      <c r="E243" s="48"/>
      <c r="F243" s="3"/>
      <c r="G243" s="54"/>
      <c r="H243" s="32" t="s">
        <v>156</v>
      </c>
      <c r="I243" s="68"/>
      <c r="J243" s="31">
        <f t="shared" si="23"/>
        <v>37</v>
      </c>
      <c r="K243" s="26">
        <f t="shared" si="23"/>
        <v>28.98</v>
      </c>
      <c r="L243" s="26">
        <f t="shared" si="23"/>
        <v>18</v>
      </c>
    </row>
    <row r="244" spans="1:12" s="27" customFormat="1" ht="47.25" customHeight="1" x14ac:dyDescent="0.2">
      <c r="A244" s="43" t="s">
        <v>222</v>
      </c>
      <c r="B244" s="4" t="s">
        <v>156</v>
      </c>
      <c r="C244" s="4">
        <v>850</v>
      </c>
      <c r="D244" s="41" t="s">
        <v>308</v>
      </c>
      <c r="E244" s="40"/>
      <c r="F244" s="5"/>
      <c r="G244" s="41" t="s">
        <v>307</v>
      </c>
      <c r="H244" s="4"/>
      <c r="I244" s="69"/>
      <c r="J244" s="15">
        <v>37</v>
      </c>
      <c r="K244" s="44">
        <v>28.98</v>
      </c>
      <c r="L244" s="44">
        <v>18</v>
      </c>
    </row>
    <row r="245" spans="1:12" s="27" customFormat="1" ht="42" customHeight="1" x14ac:dyDescent="0.2">
      <c r="A245" s="25" t="s">
        <v>231</v>
      </c>
      <c r="B245" s="54" t="s">
        <v>224</v>
      </c>
      <c r="C245" s="54"/>
      <c r="D245" s="54"/>
      <c r="E245" s="3" t="s">
        <v>7</v>
      </c>
      <c r="F245" s="54" t="s">
        <v>9</v>
      </c>
      <c r="G245" s="54"/>
      <c r="H245" s="54" t="s">
        <v>157</v>
      </c>
      <c r="I245" s="68"/>
      <c r="J245" s="49">
        <f>J246</f>
        <v>56.537999999999997</v>
      </c>
      <c r="K245" s="26">
        <f>K246</f>
        <v>56.537999999999997</v>
      </c>
      <c r="L245" s="26">
        <f>L246</f>
        <v>56.537999999999997</v>
      </c>
    </row>
    <row r="246" spans="1:12" s="27" customFormat="1" ht="26.25" customHeight="1" x14ac:dyDescent="0.2">
      <c r="A246" s="25" t="s">
        <v>247</v>
      </c>
      <c r="B246" s="54" t="s">
        <v>224</v>
      </c>
      <c r="C246" s="54" t="s">
        <v>246</v>
      </c>
      <c r="D246" s="54"/>
      <c r="E246" s="3" t="s">
        <v>7</v>
      </c>
      <c r="F246" s="54" t="s">
        <v>9</v>
      </c>
      <c r="G246" s="54"/>
      <c r="H246" s="54" t="s">
        <v>157</v>
      </c>
      <c r="I246" s="68"/>
      <c r="J246" s="49">
        <f>J248</f>
        <v>56.537999999999997</v>
      </c>
      <c r="K246" s="26">
        <f>K247</f>
        <v>56.537999999999997</v>
      </c>
      <c r="L246" s="26">
        <f>L247</f>
        <v>56.537999999999997</v>
      </c>
    </row>
    <row r="247" spans="1:12" s="27" customFormat="1" ht="27" customHeight="1" x14ac:dyDescent="0.2">
      <c r="A247" s="25" t="s">
        <v>194</v>
      </c>
      <c r="B247" s="54" t="s">
        <v>224</v>
      </c>
      <c r="C247" s="54" t="s">
        <v>11</v>
      </c>
      <c r="D247" s="54"/>
      <c r="E247" s="3" t="s">
        <v>7</v>
      </c>
      <c r="F247" s="54" t="s">
        <v>9</v>
      </c>
      <c r="G247" s="54"/>
      <c r="H247" s="54" t="s">
        <v>157</v>
      </c>
      <c r="I247" s="68"/>
      <c r="J247" s="49">
        <f>J248</f>
        <v>56.537999999999997</v>
      </c>
      <c r="K247" s="26">
        <f>K248</f>
        <v>56.537999999999997</v>
      </c>
      <c r="L247" s="26">
        <f>L248</f>
        <v>56.537999999999997</v>
      </c>
    </row>
    <row r="248" spans="1:12" s="27" customFormat="1" ht="48.75" customHeight="1" x14ac:dyDescent="0.2">
      <c r="A248" s="2" t="s">
        <v>222</v>
      </c>
      <c r="B248" s="41" t="s">
        <v>224</v>
      </c>
      <c r="C248" s="41" t="s">
        <v>11</v>
      </c>
      <c r="D248" s="41" t="s">
        <v>308</v>
      </c>
      <c r="E248" s="5" t="s">
        <v>7</v>
      </c>
      <c r="F248" s="41" t="s">
        <v>9</v>
      </c>
      <c r="G248" s="41" t="s">
        <v>307</v>
      </c>
      <c r="H248" s="41" t="s">
        <v>157</v>
      </c>
      <c r="I248" s="69"/>
      <c r="J248" s="16">
        <v>56.537999999999997</v>
      </c>
      <c r="K248" s="44">
        <v>56.537999999999997</v>
      </c>
      <c r="L248" s="44">
        <v>56.537999999999997</v>
      </c>
    </row>
    <row r="249" spans="1:12" s="27" customFormat="1" ht="39.75" hidden="1" customHeight="1" x14ac:dyDescent="0.2">
      <c r="A249" s="33" t="s">
        <v>230</v>
      </c>
      <c r="B249" s="54" t="s">
        <v>158</v>
      </c>
      <c r="C249" s="54"/>
      <c r="D249" s="54"/>
      <c r="E249" s="54" t="s">
        <v>7</v>
      </c>
      <c r="F249" s="54" t="s">
        <v>10</v>
      </c>
      <c r="G249" s="54"/>
      <c r="H249" s="54" t="s">
        <v>158</v>
      </c>
      <c r="I249" s="68"/>
      <c r="J249" s="31"/>
      <c r="K249" s="26"/>
      <c r="L249" s="26"/>
    </row>
    <row r="250" spans="1:12" s="27" customFormat="1" ht="55.5" hidden="1" customHeight="1" x14ac:dyDescent="0.2">
      <c r="A250" s="2" t="s">
        <v>127</v>
      </c>
      <c r="B250" s="41" t="s">
        <v>159</v>
      </c>
      <c r="C250" s="41"/>
      <c r="D250" s="54" t="s">
        <v>216</v>
      </c>
      <c r="E250" s="41" t="s">
        <v>7</v>
      </c>
      <c r="F250" s="41" t="s">
        <v>12</v>
      </c>
      <c r="G250" s="41"/>
      <c r="H250" s="41" t="s">
        <v>159</v>
      </c>
      <c r="I250" s="69"/>
      <c r="J250" s="15"/>
      <c r="K250" s="26"/>
      <c r="L250" s="26"/>
    </row>
    <row r="251" spans="1:12" s="27" customFormat="1" ht="46.5" customHeight="1" x14ac:dyDescent="0.2">
      <c r="A251" s="25" t="s">
        <v>333</v>
      </c>
      <c r="B251" s="54" t="s">
        <v>158</v>
      </c>
      <c r="C251" s="54"/>
      <c r="D251" s="54"/>
      <c r="E251" s="41"/>
      <c r="F251" s="41"/>
      <c r="G251" s="41"/>
      <c r="H251" s="41"/>
      <c r="I251" s="69"/>
      <c r="J251" s="31">
        <f>J252</f>
        <v>217.2</v>
      </c>
      <c r="K251" s="26">
        <f>K252</f>
        <v>217.2</v>
      </c>
      <c r="L251" s="26">
        <f>L252</f>
        <v>217.2</v>
      </c>
    </row>
    <row r="252" spans="1:12" s="27" customFormat="1" ht="25.5" customHeight="1" x14ac:dyDescent="0.2">
      <c r="A252" s="25" t="s">
        <v>247</v>
      </c>
      <c r="B252" s="54" t="s">
        <v>158</v>
      </c>
      <c r="C252" s="54" t="s">
        <v>246</v>
      </c>
      <c r="D252" s="54"/>
      <c r="E252" s="54" t="s">
        <v>7</v>
      </c>
      <c r="F252" s="54" t="s">
        <v>10</v>
      </c>
      <c r="G252" s="54"/>
      <c r="H252" s="54" t="s">
        <v>158</v>
      </c>
      <c r="I252" s="68"/>
      <c r="J252" s="31">
        <f>J254</f>
        <v>217.2</v>
      </c>
      <c r="K252" s="26">
        <f>K253</f>
        <v>217.2</v>
      </c>
      <c r="L252" s="26">
        <f>L253</f>
        <v>217.2</v>
      </c>
    </row>
    <row r="253" spans="1:12" s="27" customFormat="1" ht="28.5" customHeight="1" x14ac:dyDescent="0.2">
      <c r="A253" s="25" t="s">
        <v>194</v>
      </c>
      <c r="B253" s="54" t="s">
        <v>158</v>
      </c>
      <c r="C253" s="54" t="s">
        <v>11</v>
      </c>
      <c r="D253" s="54"/>
      <c r="E253" s="54" t="s">
        <v>7</v>
      </c>
      <c r="F253" s="54" t="s">
        <v>10</v>
      </c>
      <c r="G253" s="54"/>
      <c r="H253" s="54" t="s">
        <v>158</v>
      </c>
      <c r="I253" s="68"/>
      <c r="J253" s="31">
        <f>J254</f>
        <v>217.2</v>
      </c>
      <c r="K253" s="26">
        <f>K254</f>
        <v>217.2</v>
      </c>
      <c r="L253" s="26">
        <f>L254</f>
        <v>217.2</v>
      </c>
    </row>
    <row r="254" spans="1:12" s="27" customFormat="1" ht="46.5" customHeight="1" x14ac:dyDescent="0.2">
      <c r="A254" s="2" t="s">
        <v>222</v>
      </c>
      <c r="B254" s="41" t="s">
        <v>158</v>
      </c>
      <c r="C254" s="41" t="s">
        <v>11</v>
      </c>
      <c r="D254" s="41" t="s">
        <v>308</v>
      </c>
      <c r="E254" s="41" t="s">
        <v>7</v>
      </c>
      <c r="F254" s="41" t="s">
        <v>10</v>
      </c>
      <c r="G254" s="41" t="s">
        <v>307</v>
      </c>
      <c r="H254" s="41" t="s">
        <v>158</v>
      </c>
      <c r="I254" s="69"/>
      <c r="J254" s="15">
        <v>217.2</v>
      </c>
      <c r="K254" s="44">
        <v>217.2</v>
      </c>
      <c r="L254" s="44">
        <v>217.2</v>
      </c>
    </row>
    <row r="255" spans="1:12" s="27" customFormat="1" ht="47.25" hidden="1" customHeight="1" x14ac:dyDescent="0.2">
      <c r="A255" s="34" t="s">
        <v>229</v>
      </c>
      <c r="B255" s="54" t="s">
        <v>160</v>
      </c>
      <c r="C255" s="54"/>
      <c r="D255" s="54"/>
      <c r="E255" s="54" t="s">
        <v>7</v>
      </c>
      <c r="F255" s="54" t="s">
        <v>13</v>
      </c>
      <c r="G255" s="54"/>
      <c r="H255" s="54" t="s">
        <v>160</v>
      </c>
      <c r="I255" s="68"/>
      <c r="J255" s="31">
        <f>J256</f>
        <v>35.211599999999997</v>
      </c>
      <c r="K255" s="26"/>
      <c r="L255" s="26"/>
    </row>
    <row r="256" spans="1:12" s="27" customFormat="1" ht="50.25" customHeight="1" x14ac:dyDescent="0.2">
      <c r="A256" s="25" t="s">
        <v>432</v>
      </c>
      <c r="B256" s="54" t="s">
        <v>431</v>
      </c>
      <c r="C256" s="54"/>
      <c r="D256" s="54"/>
      <c r="E256" s="54"/>
      <c r="F256" s="54"/>
      <c r="G256" s="54"/>
      <c r="H256" s="54"/>
      <c r="I256" s="68"/>
      <c r="J256" s="31">
        <f>J258</f>
        <v>35.211599999999997</v>
      </c>
      <c r="K256" s="26">
        <f>K257</f>
        <v>35.211599999999997</v>
      </c>
      <c r="L256" s="26">
        <f>L257</f>
        <v>35.211599999999997</v>
      </c>
    </row>
    <row r="257" spans="1:12" s="27" customFormat="1" ht="24.75" customHeight="1" x14ac:dyDescent="0.2">
      <c r="A257" s="25" t="s">
        <v>247</v>
      </c>
      <c r="B257" s="54" t="s">
        <v>431</v>
      </c>
      <c r="C257" s="54" t="s">
        <v>246</v>
      </c>
      <c r="D257" s="54"/>
      <c r="E257" s="54" t="s">
        <v>7</v>
      </c>
      <c r="F257" s="54" t="s">
        <v>13</v>
      </c>
      <c r="G257" s="54"/>
      <c r="H257" s="54" t="s">
        <v>160</v>
      </c>
      <c r="I257" s="68"/>
      <c r="J257" s="31">
        <f>J258</f>
        <v>35.211599999999997</v>
      </c>
      <c r="K257" s="26">
        <f>K258</f>
        <v>35.211599999999997</v>
      </c>
      <c r="L257" s="26">
        <f>L258</f>
        <v>35.211599999999997</v>
      </c>
    </row>
    <row r="258" spans="1:12" s="27" customFormat="1" ht="46.5" customHeight="1" x14ac:dyDescent="0.2">
      <c r="A258" s="74" t="s">
        <v>222</v>
      </c>
      <c r="B258" s="41" t="s">
        <v>431</v>
      </c>
      <c r="C258" s="41" t="s">
        <v>11</v>
      </c>
      <c r="D258" s="41" t="s">
        <v>308</v>
      </c>
      <c r="E258" s="41" t="s">
        <v>7</v>
      </c>
      <c r="F258" s="41" t="s">
        <v>13</v>
      </c>
      <c r="G258" s="41" t="s">
        <v>307</v>
      </c>
      <c r="H258" s="41" t="s">
        <v>160</v>
      </c>
      <c r="I258" s="69"/>
      <c r="J258" s="15">
        <v>35.211599999999997</v>
      </c>
      <c r="K258" s="44">
        <v>35.211599999999997</v>
      </c>
      <c r="L258" s="44">
        <v>35.211599999999997</v>
      </c>
    </row>
    <row r="259" spans="1:12" s="27" customFormat="1" ht="45" customHeight="1" x14ac:dyDescent="0.2">
      <c r="A259" s="34" t="s">
        <v>334</v>
      </c>
      <c r="B259" s="54" t="s">
        <v>164</v>
      </c>
      <c r="C259" s="54"/>
      <c r="D259" s="41"/>
      <c r="E259" s="41"/>
      <c r="F259" s="41"/>
      <c r="G259" s="41"/>
      <c r="H259" s="41"/>
      <c r="I259" s="69"/>
      <c r="J259" s="31">
        <f>J263</f>
        <v>101.148</v>
      </c>
      <c r="K259" s="26">
        <f>K260</f>
        <v>101.148</v>
      </c>
      <c r="L259" s="26">
        <f>L260</f>
        <v>101.148</v>
      </c>
    </row>
    <row r="260" spans="1:12" s="27" customFormat="1" ht="27.75" customHeight="1" x14ac:dyDescent="0.2">
      <c r="A260" s="25" t="s">
        <v>247</v>
      </c>
      <c r="B260" s="54" t="s">
        <v>164</v>
      </c>
      <c r="C260" s="54" t="s">
        <v>246</v>
      </c>
      <c r="D260" s="54"/>
      <c r="E260" s="54"/>
      <c r="F260" s="54"/>
      <c r="G260" s="54"/>
      <c r="H260" s="54"/>
      <c r="I260" s="68"/>
      <c r="J260" s="31">
        <f>J261</f>
        <v>101.148</v>
      </c>
      <c r="K260" s="26">
        <f>K262</f>
        <v>101.148</v>
      </c>
      <c r="L260" s="26">
        <f>L262</f>
        <v>101.148</v>
      </c>
    </row>
    <row r="261" spans="1:12" s="27" customFormat="1" ht="38.25" hidden="1" customHeight="1" x14ac:dyDescent="0.2">
      <c r="A261" s="50" t="s">
        <v>128</v>
      </c>
      <c r="B261" s="41" t="s">
        <v>164</v>
      </c>
      <c r="C261" s="41"/>
      <c r="D261" s="41"/>
      <c r="E261" s="5" t="s">
        <v>16</v>
      </c>
      <c r="F261" s="41" t="s">
        <v>18</v>
      </c>
      <c r="G261" s="41"/>
      <c r="H261" s="41" t="s">
        <v>164</v>
      </c>
      <c r="I261" s="69"/>
      <c r="J261" s="15">
        <f>J263</f>
        <v>101.148</v>
      </c>
      <c r="K261" s="26"/>
      <c r="L261" s="26"/>
    </row>
    <row r="262" spans="1:12" s="27" customFormat="1" ht="26.25" customHeight="1" x14ac:dyDescent="0.2">
      <c r="A262" s="25" t="s">
        <v>194</v>
      </c>
      <c r="B262" s="54" t="s">
        <v>164</v>
      </c>
      <c r="C262" s="54" t="s">
        <v>11</v>
      </c>
      <c r="D262" s="54"/>
      <c r="E262" s="3" t="s">
        <v>16</v>
      </c>
      <c r="F262" s="54" t="s">
        <v>18</v>
      </c>
      <c r="G262" s="54"/>
      <c r="H262" s="54" t="s">
        <v>164</v>
      </c>
      <c r="I262" s="68"/>
      <c r="J262" s="31">
        <f>J263</f>
        <v>101.148</v>
      </c>
      <c r="K262" s="26">
        <f>K263</f>
        <v>101.148</v>
      </c>
      <c r="L262" s="26">
        <f>L263</f>
        <v>101.148</v>
      </c>
    </row>
    <row r="263" spans="1:12" s="27" customFormat="1" ht="36" customHeight="1" x14ac:dyDescent="0.2">
      <c r="A263" s="74" t="s">
        <v>223</v>
      </c>
      <c r="B263" s="41" t="s">
        <v>164</v>
      </c>
      <c r="C263" s="41" t="s">
        <v>11</v>
      </c>
      <c r="D263" s="41" t="s">
        <v>308</v>
      </c>
      <c r="E263" s="5" t="s">
        <v>16</v>
      </c>
      <c r="F263" s="41" t="s">
        <v>18</v>
      </c>
      <c r="G263" s="41" t="s">
        <v>311</v>
      </c>
      <c r="H263" s="41" t="s">
        <v>164</v>
      </c>
      <c r="I263" s="69"/>
      <c r="J263" s="15">
        <v>101.148</v>
      </c>
      <c r="K263" s="44">
        <v>101.148</v>
      </c>
      <c r="L263" s="44">
        <v>101.148</v>
      </c>
    </row>
    <row r="264" spans="1:12" s="27" customFormat="1" ht="60.75" hidden="1" customHeight="1" x14ac:dyDescent="0.2">
      <c r="A264" s="75" t="s">
        <v>129</v>
      </c>
      <c r="B264" s="54" t="s">
        <v>165</v>
      </c>
      <c r="C264" s="54"/>
      <c r="D264" s="54"/>
      <c r="E264" s="54" t="s">
        <v>19</v>
      </c>
      <c r="F264" s="54" t="s">
        <v>14</v>
      </c>
      <c r="G264" s="54"/>
      <c r="H264" s="54" t="s">
        <v>165</v>
      </c>
      <c r="I264" s="68"/>
      <c r="J264" s="31"/>
      <c r="K264" s="26"/>
      <c r="L264" s="26"/>
    </row>
    <row r="265" spans="1:12" s="27" customFormat="1" ht="67.5" customHeight="1" x14ac:dyDescent="0.2">
      <c r="A265" s="76" t="s">
        <v>228</v>
      </c>
      <c r="B265" s="54" t="s">
        <v>166</v>
      </c>
      <c r="C265" s="54"/>
      <c r="D265" s="54"/>
      <c r="E265" s="54" t="s">
        <v>19</v>
      </c>
      <c r="F265" s="54" t="s">
        <v>15</v>
      </c>
      <c r="G265" s="54"/>
      <c r="H265" s="54" t="s">
        <v>166</v>
      </c>
      <c r="I265" s="68"/>
      <c r="J265" s="31">
        <f>J268</f>
        <v>3.52</v>
      </c>
      <c r="K265" s="26">
        <f t="shared" ref="K265:L267" si="24">K266</f>
        <v>3.52</v>
      </c>
      <c r="L265" s="26">
        <f t="shared" si="24"/>
        <v>3.52</v>
      </c>
    </row>
    <row r="266" spans="1:12" s="27" customFormat="1" ht="32.25" customHeight="1" x14ac:dyDescent="0.2">
      <c r="A266" s="25" t="s">
        <v>240</v>
      </c>
      <c r="B266" s="54" t="s">
        <v>166</v>
      </c>
      <c r="C266" s="54" t="s">
        <v>239</v>
      </c>
      <c r="D266" s="54"/>
      <c r="E266" s="54"/>
      <c r="F266" s="54"/>
      <c r="G266" s="54"/>
      <c r="H266" s="54"/>
      <c r="I266" s="68"/>
      <c r="J266" s="31">
        <f>J267</f>
        <v>3.52</v>
      </c>
      <c r="K266" s="26">
        <f t="shared" si="24"/>
        <v>3.52</v>
      </c>
      <c r="L266" s="26">
        <f t="shared" si="24"/>
        <v>3.52</v>
      </c>
    </row>
    <row r="267" spans="1:12" s="27" customFormat="1" ht="32.25" customHeight="1" x14ac:dyDescent="0.2">
      <c r="A267" s="28" t="s">
        <v>180</v>
      </c>
      <c r="B267" s="54" t="s">
        <v>166</v>
      </c>
      <c r="C267" s="54" t="s">
        <v>183</v>
      </c>
      <c r="D267" s="54"/>
      <c r="E267" s="54" t="s">
        <v>19</v>
      </c>
      <c r="F267" s="54" t="s">
        <v>15</v>
      </c>
      <c r="G267" s="54"/>
      <c r="H267" s="54" t="s">
        <v>166</v>
      </c>
      <c r="I267" s="68"/>
      <c r="J267" s="31">
        <f>J268</f>
        <v>3.52</v>
      </c>
      <c r="K267" s="26">
        <f t="shared" si="24"/>
        <v>3.52</v>
      </c>
      <c r="L267" s="26">
        <f t="shared" si="24"/>
        <v>3.52</v>
      </c>
    </row>
    <row r="268" spans="1:12" s="27" customFormat="1" ht="30" customHeight="1" x14ac:dyDescent="0.2">
      <c r="A268" s="43" t="s">
        <v>238</v>
      </c>
      <c r="B268" s="41" t="s">
        <v>166</v>
      </c>
      <c r="C268" s="41" t="s">
        <v>183</v>
      </c>
      <c r="D268" s="41" t="s">
        <v>305</v>
      </c>
      <c r="E268" s="41" t="s">
        <v>19</v>
      </c>
      <c r="F268" s="41" t="s">
        <v>15</v>
      </c>
      <c r="G268" s="41" t="s">
        <v>313</v>
      </c>
      <c r="H268" s="41" t="s">
        <v>166</v>
      </c>
      <c r="I268" s="69"/>
      <c r="J268" s="15">
        <v>3.52</v>
      </c>
      <c r="K268" s="44">
        <v>3.52</v>
      </c>
      <c r="L268" s="44">
        <v>3.52</v>
      </c>
    </row>
    <row r="269" spans="1:12" s="27" customFormat="1" ht="1.5" hidden="1" customHeight="1" x14ac:dyDescent="0.2">
      <c r="A269" s="25" t="s">
        <v>196</v>
      </c>
      <c r="B269" s="54" t="s">
        <v>161</v>
      </c>
      <c r="C269" s="54"/>
      <c r="D269" s="54"/>
      <c r="E269" s="54" t="s">
        <v>7</v>
      </c>
      <c r="F269" s="54" t="s">
        <v>17</v>
      </c>
      <c r="G269" s="54"/>
      <c r="H269" s="54" t="s">
        <v>161</v>
      </c>
      <c r="I269" s="68"/>
      <c r="J269" s="31">
        <f>J274</f>
        <v>1908.62103</v>
      </c>
      <c r="K269" s="26"/>
      <c r="L269" s="26"/>
    </row>
    <row r="270" spans="1:12" s="27" customFormat="1" ht="24" hidden="1" customHeight="1" x14ac:dyDescent="0.2">
      <c r="A270" s="25" t="s">
        <v>123</v>
      </c>
      <c r="B270" s="54" t="s">
        <v>162</v>
      </c>
      <c r="C270" s="54"/>
      <c r="D270" s="54"/>
      <c r="E270" s="54" t="s">
        <v>7</v>
      </c>
      <c r="F270" s="54" t="s">
        <v>17</v>
      </c>
      <c r="G270" s="54"/>
      <c r="H270" s="54" t="s">
        <v>162</v>
      </c>
      <c r="I270" s="68"/>
      <c r="J270" s="31">
        <v>1429.55342</v>
      </c>
      <c r="K270" s="26"/>
      <c r="L270" s="26"/>
    </row>
    <row r="271" spans="1:12" s="27" customFormat="1" ht="22.5" hidden="1" customHeight="1" x14ac:dyDescent="0.2">
      <c r="A271" s="25" t="s">
        <v>197</v>
      </c>
      <c r="B271" s="32" t="s">
        <v>163</v>
      </c>
      <c r="C271" s="32"/>
      <c r="D271" s="54"/>
      <c r="E271" s="3" t="s">
        <v>7</v>
      </c>
      <c r="F271" s="54" t="s">
        <v>8</v>
      </c>
      <c r="G271" s="54"/>
      <c r="H271" s="32" t="s">
        <v>163</v>
      </c>
      <c r="I271" s="68"/>
      <c r="J271" s="31">
        <v>1429.55342</v>
      </c>
      <c r="K271" s="26"/>
      <c r="L271" s="26"/>
    </row>
    <row r="272" spans="1:12" s="27" customFormat="1" ht="0.75" hidden="1" customHeight="1" x14ac:dyDescent="0.2">
      <c r="A272" s="43" t="s">
        <v>179</v>
      </c>
      <c r="B272" s="4" t="s">
        <v>163</v>
      </c>
      <c r="C272" s="4"/>
      <c r="D272" s="41"/>
      <c r="E272" s="5" t="s">
        <v>7</v>
      </c>
      <c r="F272" s="41" t="s">
        <v>8</v>
      </c>
      <c r="G272" s="41"/>
      <c r="H272" s="4" t="s">
        <v>163</v>
      </c>
      <c r="I272" s="69"/>
      <c r="J272" s="15">
        <v>1660953.1</v>
      </c>
      <c r="K272" s="26"/>
      <c r="L272" s="26"/>
    </row>
    <row r="273" spans="1:12" s="27" customFormat="1" ht="72" customHeight="1" x14ac:dyDescent="0.2">
      <c r="A273" s="25" t="s">
        <v>196</v>
      </c>
      <c r="B273" s="54" t="s">
        <v>161</v>
      </c>
      <c r="C273" s="54"/>
      <c r="D273" s="54"/>
      <c r="E273" s="54" t="s">
        <v>7</v>
      </c>
      <c r="F273" s="54" t="s">
        <v>17</v>
      </c>
      <c r="G273" s="54"/>
      <c r="H273" s="54" t="s">
        <v>161</v>
      </c>
      <c r="I273" s="68"/>
      <c r="J273" s="31">
        <f t="shared" ref="J273:L274" si="25">J274</f>
        <v>1908.62103</v>
      </c>
      <c r="K273" s="26">
        <f t="shared" si="25"/>
        <v>2006.2490700000001</v>
      </c>
      <c r="L273" s="26">
        <f t="shared" si="25"/>
        <v>2006.2490700000001</v>
      </c>
    </row>
    <row r="274" spans="1:12" s="27" customFormat="1" ht="24" customHeight="1" x14ac:dyDescent="0.2">
      <c r="A274" s="25" t="s">
        <v>123</v>
      </c>
      <c r="B274" s="54" t="s">
        <v>162</v>
      </c>
      <c r="C274" s="54"/>
      <c r="D274" s="54"/>
      <c r="E274" s="54" t="s">
        <v>7</v>
      </c>
      <c r="F274" s="54" t="s">
        <v>17</v>
      </c>
      <c r="G274" s="54"/>
      <c r="H274" s="54" t="s">
        <v>162</v>
      </c>
      <c r="I274" s="68"/>
      <c r="J274" s="31">
        <f t="shared" si="25"/>
        <v>1908.62103</v>
      </c>
      <c r="K274" s="26">
        <f t="shared" si="25"/>
        <v>2006.2490700000001</v>
      </c>
      <c r="L274" s="26">
        <f t="shared" si="25"/>
        <v>2006.2490700000001</v>
      </c>
    </row>
    <row r="275" spans="1:12" ht="67.5" customHeight="1" x14ac:dyDescent="0.2">
      <c r="A275" s="25" t="s">
        <v>197</v>
      </c>
      <c r="B275" s="32" t="s">
        <v>163</v>
      </c>
      <c r="C275" s="32"/>
      <c r="D275" s="54"/>
      <c r="E275" s="3" t="s">
        <v>7</v>
      </c>
      <c r="F275" s="54" t="s">
        <v>8</v>
      </c>
      <c r="G275" s="54"/>
      <c r="H275" s="32" t="s">
        <v>163</v>
      </c>
      <c r="I275" s="68"/>
      <c r="J275" s="31">
        <f>J278</f>
        <v>1908.62103</v>
      </c>
      <c r="K275" s="26">
        <f t="shared" ref="K275:L277" si="26">K276</f>
        <v>2006.2490700000001</v>
      </c>
      <c r="L275" s="26">
        <f t="shared" si="26"/>
        <v>2006.2490700000001</v>
      </c>
    </row>
    <row r="276" spans="1:12" ht="70.5" customHeight="1" x14ac:dyDescent="0.2">
      <c r="A276" s="25" t="s">
        <v>245</v>
      </c>
      <c r="B276" s="32" t="s">
        <v>163</v>
      </c>
      <c r="C276" s="32">
        <v>100</v>
      </c>
      <c r="D276" s="54"/>
      <c r="E276" s="3"/>
      <c r="F276" s="54"/>
      <c r="G276" s="54"/>
      <c r="H276" s="32"/>
      <c r="I276" s="68"/>
      <c r="J276" s="31">
        <f>J278</f>
        <v>1908.62103</v>
      </c>
      <c r="K276" s="26">
        <f t="shared" si="26"/>
        <v>2006.2490700000001</v>
      </c>
      <c r="L276" s="26">
        <f t="shared" si="26"/>
        <v>2006.2490700000001</v>
      </c>
    </row>
    <row r="277" spans="1:12" ht="36" customHeight="1" x14ac:dyDescent="0.2">
      <c r="A277" s="28" t="s">
        <v>179</v>
      </c>
      <c r="B277" s="32" t="s">
        <v>163</v>
      </c>
      <c r="C277" s="32">
        <v>120</v>
      </c>
      <c r="D277" s="54"/>
      <c r="E277" s="3" t="s">
        <v>7</v>
      </c>
      <c r="F277" s="54" t="s">
        <v>8</v>
      </c>
      <c r="G277" s="54"/>
      <c r="H277" s="32" t="s">
        <v>163</v>
      </c>
      <c r="I277" s="68"/>
      <c r="J277" s="31">
        <f>J278</f>
        <v>1908.62103</v>
      </c>
      <c r="K277" s="26">
        <f t="shared" si="26"/>
        <v>2006.2490700000001</v>
      </c>
      <c r="L277" s="26">
        <f t="shared" si="26"/>
        <v>2006.2490700000001</v>
      </c>
    </row>
    <row r="278" spans="1:12" ht="48.75" customHeight="1" x14ac:dyDescent="0.2">
      <c r="A278" s="43" t="s">
        <v>222</v>
      </c>
      <c r="B278" s="4" t="s">
        <v>163</v>
      </c>
      <c r="C278" s="4">
        <v>120</v>
      </c>
      <c r="D278" s="41" t="s">
        <v>308</v>
      </c>
      <c r="E278" s="5" t="s">
        <v>7</v>
      </c>
      <c r="F278" s="41" t="s">
        <v>8</v>
      </c>
      <c r="G278" s="41" t="s">
        <v>307</v>
      </c>
      <c r="H278" s="4" t="s">
        <v>163</v>
      </c>
      <c r="I278" s="69"/>
      <c r="J278" s="15">
        <v>1908.62103</v>
      </c>
      <c r="K278" s="44">
        <v>2006.2490700000001</v>
      </c>
      <c r="L278" s="44">
        <v>2006.2490700000001</v>
      </c>
    </row>
    <row r="279" spans="1:12" ht="32.25" customHeight="1" x14ac:dyDescent="0.25">
      <c r="A279" s="89" t="s">
        <v>20</v>
      </c>
      <c r="B279" s="90" t="s">
        <v>75</v>
      </c>
      <c r="C279" s="90"/>
      <c r="D279" s="90"/>
      <c r="E279" s="90"/>
      <c r="F279" s="90" t="s">
        <v>21</v>
      </c>
      <c r="G279" s="90"/>
      <c r="H279" s="90" t="s">
        <v>75</v>
      </c>
      <c r="I279" s="99"/>
      <c r="J279" s="100">
        <f t="shared" ref="J279:L281" si="27">J280</f>
        <v>259.976</v>
      </c>
      <c r="K279" s="91">
        <f t="shared" si="27"/>
        <v>260.82600000000002</v>
      </c>
      <c r="L279" s="91">
        <f t="shared" si="27"/>
        <v>261.137</v>
      </c>
    </row>
    <row r="280" spans="1:12" ht="27" customHeight="1" x14ac:dyDescent="0.2">
      <c r="A280" s="25" t="s">
        <v>109</v>
      </c>
      <c r="B280" s="54" t="s">
        <v>167</v>
      </c>
      <c r="C280" s="54"/>
      <c r="D280" s="54"/>
      <c r="E280" s="54" t="s">
        <v>19</v>
      </c>
      <c r="F280" s="54" t="s">
        <v>21</v>
      </c>
      <c r="G280" s="54"/>
      <c r="H280" s="54" t="s">
        <v>167</v>
      </c>
      <c r="I280" s="68"/>
      <c r="J280" s="31">
        <f t="shared" si="27"/>
        <v>259.976</v>
      </c>
      <c r="K280" s="26">
        <f t="shared" si="27"/>
        <v>260.82600000000002</v>
      </c>
      <c r="L280" s="26">
        <f t="shared" si="27"/>
        <v>261.137</v>
      </c>
    </row>
    <row r="281" spans="1:12" ht="24.75" customHeight="1" x14ac:dyDescent="0.2">
      <c r="A281" s="25" t="s">
        <v>109</v>
      </c>
      <c r="B281" s="54" t="s">
        <v>168</v>
      </c>
      <c r="C281" s="54"/>
      <c r="D281" s="54"/>
      <c r="E281" s="54" t="s">
        <v>19</v>
      </c>
      <c r="F281" s="54" t="s">
        <v>21</v>
      </c>
      <c r="G281" s="54"/>
      <c r="H281" s="54" t="s">
        <v>168</v>
      </c>
      <c r="I281" s="68"/>
      <c r="J281" s="31">
        <f t="shared" si="27"/>
        <v>259.976</v>
      </c>
      <c r="K281" s="26">
        <f t="shared" si="27"/>
        <v>260.82600000000002</v>
      </c>
      <c r="L281" s="26">
        <f t="shared" si="27"/>
        <v>261.137</v>
      </c>
    </row>
    <row r="282" spans="1:12" ht="30" customHeight="1" x14ac:dyDescent="0.2">
      <c r="A282" s="25" t="s">
        <v>130</v>
      </c>
      <c r="B282" s="54" t="s">
        <v>169</v>
      </c>
      <c r="C282" s="54"/>
      <c r="D282" s="54"/>
      <c r="E282" s="54" t="s">
        <v>19</v>
      </c>
      <c r="F282" s="54" t="s">
        <v>22</v>
      </c>
      <c r="G282" s="54"/>
      <c r="H282" s="54" t="s">
        <v>169</v>
      </c>
      <c r="I282" s="68"/>
      <c r="J282" s="31">
        <f>J285+J290+J287</f>
        <v>259.976</v>
      </c>
      <c r="K282" s="26">
        <f>K283</f>
        <v>260.82600000000002</v>
      </c>
      <c r="L282" s="26">
        <f>L283</f>
        <v>261.137</v>
      </c>
    </row>
    <row r="283" spans="1:12" ht="30" customHeight="1" x14ac:dyDescent="0.2">
      <c r="A283" s="25" t="s">
        <v>240</v>
      </c>
      <c r="B283" s="54" t="s">
        <v>169</v>
      </c>
      <c r="C283" s="54" t="s">
        <v>239</v>
      </c>
      <c r="D283" s="54"/>
      <c r="E283" s="54"/>
      <c r="F283" s="54"/>
      <c r="G283" s="54"/>
      <c r="H283" s="54"/>
      <c r="I283" s="68"/>
      <c r="J283" s="31">
        <f>J284</f>
        <v>204.5</v>
      </c>
      <c r="K283" s="26">
        <f>K284+K286+K289</f>
        <v>260.82600000000002</v>
      </c>
      <c r="L283" s="26">
        <f>L284+L286+L289</f>
        <v>261.137</v>
      </c>
    </row>
    <row r="284" spans="1:12" ht="30" customHeight="1" x14ac:dyDescent="0.2">
      <c r="A284" s="28" t="s">
        <v>180</v>
      </c>
      <c r="B284" s="54" t="s">
        <v>169</v>
      </c>
      <c r="C284" s="54" t="s">
        <v>183</v>
      </c>
      <c r="D284" s="54"/>
      <c r="E284" s="54" t="s">
        <v>19</v>
      </c>
      <c r="F284" s="54" t="s">
        <v>23</v>
      </c>
      <c r="G284" s="54"/>
      <c r="H284" s="54" t="s">
        <v>169</v>
      </c>
      <c r="I284" s="68"/>
      <c r="J284" s="31">
        <f>J285</f>
        <v>204.5</v>
      </c>
      <c r="K284" s="26">
        <f>K285</f>
        <v>205</v>
      </c>
      <c r="L284" s="26">
        <f>L285</f>
        <v>205</v>
      </c>
    </row>
    <row r="285" spans="1:12" ht="33" customHeight="1" x14ac:dyDescent="0.2">
      <c r="A285" s="43" t="s">
        <v>221</v>
      </c>
      <c r="B285" s="41" t="s">
        <v>169</v>
      </c>
      <c r="C285" s="41" t="s">
        <v>183</v>
      </c>
      <c r="D285" s="41" t="s">
        <v>308</v>
      </c>
      <c r="E285" s="41" t="s">
        <v>19</v>
      </c>
      <c r="F285" s="41" t="s">
        <v>23</v>
      </c>
      <c r="G285" s="41" t="s">
        <v>312</v>
      </c>
      <c r="H285" s="41" t="s">
        <v>169</v>
      </c>
      <c r="I285" s="69"/>
      <c r="J285" s="15">
        <v>204.5</v>
      </c>
      <c r="K285" s="44">
        <v>205</v>
      </c>
      <c r="L285" s="44">
        <v>205</v>
      </c>
    </row>
    <row r="286" spans="1:12" ht="30" customHeight="1" x14ac:dyDescent="0.2">
      <c r="A286" s="28" t="s">
        <v>250</v>
      </c>
      <c r="B286" s="54" t="s">
        <v>169</v>
      </c>
      <c r="C286" s="54" t="s">
        <v>249</v>
      </c>
      <c r="D286" s="54"/>
      <c r="E286" s="54"/>
      <c r="F286" s="54"/>
      <c r="G286" s="54"/>
      <c r="H286" s="54"/>
      <c r="I286" s="68"/>
      <c r="J286" s="31">
        <f t="shared" ref="J286:L287" si="28">J287</f>
        <v>45.975999999999999</v>
      </c>
      <c r="K286" s="26">
        <f t="shared" si="28"/>
        <v>45.975999999999999</v>
      </c>
      <c r="L286" s="26">
        <f t="shared" si="28"/>
        <v>45.975999999999999</v>
      </c>
    </row>
    <row r="287" spans="1:12" ht="35.25" customHeight="1" x14ac:dyDescent="0.2">
      <c r="A287" s="28" t="s">
        <v>293</v>
      </c>
      <c r="B287" s="54" t="s">
        <v>294</v>
      </c>
      <c r="C287" s="54" t="s">
        <v>295</v>
      </c>
      <c r="D287" s="54"/>
      <c r="E287" s="54"/>
      <c r="F287" s="54"/>
      <c r="G287" s="54"/>
      <c r="H287" s="54"/>
      <c r="I287" s="68"/>
      <c r="J287" s="31">
        <f t="shared" si="28"/>
        <v>45.975999999999999</v>
      </c>
      <c r="K287" s="26">
        <f t="shared" si="28"/>
        <v>45.975999999999999</v>
      </c>
      <c r="L287" s="26">
        <f t="shared" si="28"/>
        <v>45.975999999999999</v>
      </c>
    </row>
    <row r="288" spans="1:12" ht="30.75" customHeight="1" x14ac:dyDescent="0.2">
      <c r="A288" s="43" t="s">
        <v>221</v>
      </c>
      <c r="B288" s="41" t="s">
        <v>294</v>
      </c>
      <c r="C288" s="41" t="s">
        <v>295</v>
      </c>
      <c r="D288" s="41" t="s">
        <v>308</v>
      </c>
      <c r="E288" s="41"/>
      <c r="F288" s="41"/>
      <c r="G288" s="41" t="s">
        <v>312</v>
      </c>
      <c r="H288" s="41"/>
      <c r="I288" s="69"/>
      <c r="J288" s="15">
        <v>45.975999999999999</v>
      </c>
      <c r="K288" s="44">
        <v>45.975999999999999</v>
      </c>
      <c r="L288" s="44">
        <v>45.975999999999999</v>
      </c>
    </row>
    <row r="289" spans="1:12" ht="28.5" customHeight="1" x14ac:dyDescent="0.2">
      <c r="A289" s="28" t="s">
        <v>242</v>
      </c>
      <c r="B289" s="54" t="s">
        <v>169</v>
      </c>
      <c r="C289" s="54" t="s">
        <v>241</v>
      </c>
      <c r="D289" s="54"/>
      <c r="E289" s="54" t="s">
        <v>19</v>
      </c>
      <c r="F289" s="54" t="s">
        <v>24</v>
      </c>
      <c r="G289" s="54"/>
      <c r="H289" s="54" t="s">
        <v>169</v>
      </c>
      <c r="I289" s="68"/>
      <c r="J289" s="31">
        <f t="shared" ref="J289:L290" si="29">J290</f>
        <v>9.5</v>
      </c>
      <c r="K289" s="26">
        <f t="shared" si="29"/>
        <v>9.85</v>
      </c>
      <c r="L289" s="26">
        <f t="shared" si="29"/>
        <v>10.161</v>
      </c>
    </row>
    <row r="290" spans="1:12" ht="26.25" customHeight="1" x14ac:dyDescent="0.2">
      <c r="A290" s="28" t="s">
        <v>181</v>
      </c>
      <c r="B290" s="54" t="s">
        <v>169</v>
      </c>
      <c r="C290" s="54" t="s">
        <v>184</v>
      </c>
      <c r="D290" s="54"/>
      <c r="E290" s="54"/>
      <c r="F290" s="54"/>
      <c r="G290" s="54"/>
      <c r="H290" s="54" t="s">
        <v>169</v>
      </c>
      <c r="I290" s="68"/>
      <c r="J290" s="31">
        <f t="shared" si="29"/>
        <v>9.5</v>
      </c>
      <c r="K290" s="26">
        <f t="shared" si="29"/>
        <v>9.85</v>
      </c>
      <c r="L290" s="26">
        <f t="shared" si="29"/>
        <v>10.161</v>
      </c>
    </row>
    <row r="291" spans="1:12" ht="28.5" customHeight="1" x14ac:dyDescent="0.2">
      <c r="A291" s="43" t="s">
        <v>221</v>
      </c>
      <c r="B291" s="41" t="s">
        <v>169</v>
      </c>
      <c r="C291" s="41" t="s">
        <v>184</v>
      </c>
      <c r="D291" s="41" t="s">
        <v>308</v>
      </c>
      <c r="E291" s="41"/>
      <c r="F291" s="41"/>
      <c r="G291" s="41" t="s">
        <v>312</v>
      </c>
      <c r="H291" s="41"/>
      <c r="I291" s="69"/>
      <c r="J291" s="15">
        <v>9.5</v>
      </c>
      <c r="K291" s="44">
        <v>9.85</v>
      </c>
      <c r="L291" s="44">
        <v>10.161</v>
      </c>
    </row>
    <row r="292" spans="1:12" ht="57.75" customHeight="1" x14ac:dyDescent="0.25">
      <c r="A292" s="89" t="s">
        <v>299</v>
      </c>
      <c r="B292" s="90" t="s">
        <v>71</v>
      </c>
      <c r="C292" s="90"/>
      <c r="D292" s="90"/>
      <c r="E292" s="90"/>
      <c r="F292" s="90" t="s">
        <v>26</v>
      </c>
      <c r="G292" s="90"/>
      <c r="H292" s="90" t="s">
        <v>71</v>
      </c>
      <c r="I292" s="99"/>
      <c r="J292" s="100">
        <f>J294</f>
        <v>3527.68552</v>
      </c>
      <c r="K292" s="91">
        <f>K293</f>
        <v>2722.6687199999997</v>
      </c>
      <c r="L292" s="91">
        <f>L293</f>
        <v>2412.76872</v>
      </c>
    </row>
    <row r="293" spans="1:12" ht="23.25" customHeight="1" x14ac:dyDescent="0.2">
      <c r="A293" s="25" t="s">
        <v>109</v>
      </c>
      <c r="B293" s="54" t="s">
        <v>98</v>
      </c>
      <c r="C293" s="54"/>
      <c r="D293" s="54"/>
      <c r="E293" s="54" t="s">
        <v>31</v>
      </c>
      <c r="F293" s="54" t="s">
        <v>26</v>
      </c>
      <c r="G293" s="54"/>
      <c r="H293" s="54" t="s">
        <v>98</v>
      </c>
      <c r="I293" s="68"/>
      <c r="J293" s="31">
        <f>J296</f>
        <v>3527.68552</v>
      </c>
      <c r="K293" s="26">
        <f>K296</f>
        <v>2722.6687199999997</v>
      </c>
      <c r="L293" s="26">
        <f>L296</f>
        <v>2412.76872</v>
      </c>
    </row>
    <row r="294" spans="1:12" ht="24" hidden="1" customHeight="1" x14ac:dyDescent="0.2">
      <c r="A294" s="25" t="s">
        <v>198</v>
      </c>
      <c r="B294" s="54" t="s">
        <v>71</v>
      </c>
      <c r="C294" s="54"/>
      <c r="D294" s="54"/>
      <c r="E294" s="54" t="s">
        <v>31</v>
      </c>
      <c r="F294" s="54" t="s">
        <v>26</v>
      </c>
      <c r="G294" s="54"/>
      <c r="H294" s="54" t="s">
        <v>71</v>
      </c>
      <c r="I294" s="68"/>
      <c r="J294" s="31">
        <f>J295</f>
        <v>3527.68552</v>
      </c>
      <c r="K294" s="26"/>
      <c r="L294" s="26"/>
    </row>
    <row r="295" spans="1:12" ht="1.5" hidden="1" customHeight="1" x14ac:dyDescent="0.2">
      <c r="A295" s="25" t="s">
        <v>109</v>
      </c>
      <c r="B295" s="54" t="s">
        <v>98</v>
      </c>
      <c r="C295" s="54"/>
      <c r="D295" s="54"/>
      <c r="E295" s="54" t="s">
        <v>31</v>
      </c>
      <c r="F295" s="54" t="s">
        <v>26</v>
      </c>
      <c r="G295" s="54"/>
      <c r="H295" s="54" t="s">
        <v>98</v>
      </c>
      <c r="I295" s="68"/>
      <c r="J295" s="31">
        <f>J296</f>
        <v>3527.68552</v>
      </c>
      <c r="K295" s="26"/>
      <c r="L295" s="26"/>
    </row>
    <row r="296" spans="1:12" ht="28.5" customHeight="1" x14ac:dyDescent="0.2">
      <c r="A296" s="25" t="s">
        <v>123</v>
      </c>
      <c r="B296" s="54" t="s">
        <v>142</v>
      </c>
      <c r="C296" s="54"/>
      <c r="D296" s="54"/>
      <c r="E296" s="54" t="s">
        <v>31</v>
      </c>
      <c r="F296" s="54" t="s">
        <v>26</v>
      </c>
      <c r="G296" s="54"/>
      <c r="H296" s="54" t="s">
        <v>142</v>
      </c>
      <c r="I296" s="68"/>
      <c r="J296" s="31">
        <f>J300+J307+J323+J340+J356+J364+J320+J316+J297+J337+J304+J360+J311+J352</f>
        <v>3527.68552</v>
      </c>
      <c r="K296" s="31">
        <f>K300+K307+K323+K340+K356+K364+K320+K316+K297+K337+K304+K360+K311+K352</f>
        <v>2722.6687199999997</v>
      </c>
      <c r="L296" s="31">
        <f>L300+L307+L323+L340+L356+L364+L320+L316+L297+L337+L304+L360+L311+L352</f>
        <v>2412.76872</v>
      </c>
    </row>
    <row r="297" spans="1:12" ht="19.5" hidden="1" customHeight="1" x14ac:dyDescent="0.2">
      <c r="A297" s="25" t="s">
        <v>317</v>
      </c>
      <c r="B297" s="54" t="s">
        <v>318</v>
      </c>
      <c r="C297" s="54"/>
      <c r="D297" s="54"/>
      <c r="E297" s="54"/>
      <c r="F297" s="54"/>
      <c r="G297" s="54"/>
      <c r="H297" s="54"/>
      <c r="I297" s="68"/>
      <c r="J297" s="31">
        <f>J298</f>
        <v>0</v>
      </c>
      <c r="K297" s="26">
        <v>0</v>
      </c>
      <c r="L297" s="26">
        <v>0</v>
      </c>
    </row>
    <row r="298" spans="1:12" ht="12.75" hidden="1" customHeight="1" x14ac:dyDescent="0.2">
      <c r="A298" s="25" t="s">
        <v>180</v>
      </c>
      <c r="B298" s="54" t="s">
        <v>318</v>
      </c>
      <c r="C298" s="54" t="s">
        <v>239</v>
      </c>
      <c r="D298" s="54"/>
      <c r="E298" s="54"/>
      <c r="F298" s="54"/>
      <c r="G298" s="54"/>
      <c r="H298" s="54"/>
      <c r="I298" s="68"/>
      <c r="J298" s="31">
        <f>J299</f>
        <v>0</v>
      </c>
      <c r="K298" s="26">
        <v>0</v>
      </c>
      <c r="L298" s="26">
        <v>0</v>
      </c>
    </row>
    <row r="299" spans="1:12" ht="22.5" hidden="1" customHeight="1" x14ac:dyDescent="0.2">
      <c r="A299" s="2" t="s">
        <v>316</v>
      </c>
      <c r="B299" s="41" t="s">
        <v>318</v>
      </c>
      <c r="C299" s="41" t="s">
        <v>183</v>
      </c>
      <c r="D299" s="41" t="s">
        <v>303</v>
      </c>
      <c r="E299" s="41"/>
      <c r="F299" s="41"/>
      <c r="G299" s="41" t="s">
        <v>305</v>
      </c>
      <c r="H299" s="41"/>
      <c r="I299" s="69"/>
      <c r="J299" s="15">
        <v>0</v>
      </c>
      <c r="K299" s="44">
        <v>0</v>
      </c>
      <c r="L299" s="44">
        <v>0</v>
      </c>
    </row>
    <row r="300" spans="1:12" ht="27" customHeight="1" x14ac:dyDescent="0.2">
      <c r="A300" s="25" t="s">
        <v>188</v>
      </c>
      <c r="B300" s="54" t="s">
        <v>143</v>
      </c>
      <c r="C300" s="54"/>
      <c r="D300" s="54"/>
      <c r="E300" s="54" t="s">
        <v>35</v>
      </c>
      <c r="F300" s="54" t="s">
        <v>36</v>
      </c>
      <c r="G300" s="54"/>
      <c r="H300" s="54" t="s">
        <v>143</v>
      </c>
      <c r="I300" s="68"/>
      <c r="J300" s="31">
        <f>J303</f>
        <v>750</v>
      </c>
      <c r="K300" s="26">
        <f t="shared" ref="K300:L302" si="30">K301</f>
        <v>500</v>
      </c>
      <c r="L300" s="26">
        <f t="shared" si="30"/>
        <v>500</v>
      </c>
    </row>
    <row r="301" spans="1:12" ht="27" customHeight="1" x14ac:dyDescent="0.2">
      <c r="A301" s="25" t="s">
        <v>240</v>
      </c>
      <c r="B301" s="54" t="s">
        <v>143</v>
      </c>
      <c r="C301" s="54" t="s">
        <v>239</v>
      </c>
      <c r="D301" s="54"/>
      <c r="E301" s="54"/>
      <c r="F301" s="54"/>
      <c r="G301" s="54"/>
      <c r="H301" s="54"/>
      <c r="I301" s="68"/>
      <c r="J301" s="31">
        <f>J303</f>
        <v>750</v>
      </c>
      <c r="K301" s="26">
        <f t="shared" si="30"/>
        <v>500</v>
      </c>
      <c r="L301" s="26">
        <f t="shared" si="30"/>
        <v>500</v>
      </c>
    </row>
    <row r="302" spans="1:12" ht="27" customHeight="1" x14ac:dyDescent="0.2">
      <c r="A302" s="28" t="s">
        <v>180</v>
      </c>
      <c r="B302" s="54" t="s">
        <v>143</v>
      </c>
      <c r="C302" s="54" t="s">
        <v>183</v>
      </c>
      <c r="D302" s="54"/>
      <c r="E302" s="54" t="s">
        <v>35</v>
      </c>
      <c r="F302" s="54" t="s">
        <v>36</v>
      </c>
      <c r="G302" s="54"/>
      <c r="H302" s="54" t="s">
        <v>143</v>
      </c>
      <c r="I302" s="68"/>
      <c r="J302" s="31">
        <f>J303</f>
        <v>750</v>
      </c>
      <c r="K302" s="26">
        <f t="shared" si="30"/>
        <v>500</v>
      </c>
      <c r="L302" s="26">
        <f t="shared" si="30"/>
        <v>500</v>
      </c>
    </row>
    <row r="303" spans="1:12" ht="24" customHeight="1" x14ac:dyDescent="0.2">
      <c r="A303" s="43" t="s">
        <v>220</v>
      </c>
      <c r="B303" s="41" t="s">
        <v>143</v>
      </c>
      <c r="C303" s="41" t="s">
        <v>183</v>
      </c>
      <c r="D303" s="41" t="s">
        <v>307</v>
      </c>
      <c r="E303" s="41" t="s">
        <v>35</v>
      </c>
      <c r="F303" s="41" t="s">
        <v>36</v>
      </c>
      <c r="G303" s="41" t="s">
        <v>314</v>
      </c>
      <c r="H303" s="41" t="s">
        <v>143</v>
      </c>
      <c r="I303" s="69"/>
      <c r="J303" s="15">
        <v>750</v>
      </c>
      <c r="K303" s="44">
        <v>500</v>
      </c>
      <c r="L303" s="44">
        <v>500</v>
      </c>
    </row>
    <row r="304" spans="1:12" ht="0.75" hidden="1" customHeight="1" x14ac:dyDescent="0.2">
      <c r="A304" s="28" t="s">
        <v>242</v>
      </c>
      <c r="B304" s="54" t="s">
        <v>338</v>
      </c>
      <c r="C304" s="54" t="s">
        <v>241</v>
      </c>
      <c r="D304" s="54"/>
      <c r="E304" s="54"/>
      <c r="F304" s="54"/>
      <c r="G304" s="54"/>
      <c r="H304" s="54"/>
      <c r="I304" s="68"/>
      <c r="J304" s="31">
        <f t="shared" ref="J304:L305" si="31">J305</f>
        <v>0</v>
      </c>
      <c r="K304" s="26">
        <f t="shared" si="31"/>
        <v>0</v>
      </c>
      <c r="L304" s="26">
        <f t="shared" si="31"/>
        <v>0</v>
      </c>
    </row>
    <row r="305" spans="1:12" ht="27" hidden="1" customHeight="1" x14ac:dyDescent="0.2">
      <c r="A305" s="28" t="s">
        <v>181</v>
      </c>
      <c r="B305" s="54" t="s">
        <v>338</v>
      </c>
      <c r="C305" s="54" t="s">
        <v>184</v>
      </c>
      <c r="D305" s="54"/>
      <c r="E305" s="54"/>
      <c r="F305" s="54"/>
      <c r="G305" s="54"/>
      <c r="H305" s="54"/>
      <c r="I305" s="68"/>
      <c r="J305" s="31">
        <f t="shared" si="31"/>
        <v>0</v>
      </c>
      <c r="K305" s="26">
        <f t="shared" si="31"/>
        <v>0</v>
      </c>
      <c r="L305" s="26">
        <f t="shared" si="31"/>
        <v>0</v>
      </c>
    </row>
    <row r="306" spans="1:12" ht="0.75" hidden="1" customHeight="1" x14ac:dyDescent="0.2">
      <c r="A306" s="43" t="s">
        <v>220</v>
      </c>
      <c r="B306" s="41" t="s">
        <v>338</v>
      </c>
      <c r="C306" s="41" t="s">
        <v>184</v>
      </c>
      <c r="D306" s="41" t="s">
        <v>307</v>
      </c>
      <c r="E306" s="41"/>
      <c r="F306" s="41"/>
      <c r="G306" s="41" t="s">
        <v>314</v>
      </c>
      <c r="H306" s="41"/>
      <c r="I306" s="69"/>
      <c r="J306" s="15">
        <v>0</v>
      </c>
      <c r="K306" s="44">
        <v>0</v>
      </c>
      <c r="L306" s="44">
        <v>0</v>
      </c>
    </row>
    <row r="307" spans="1:12" ht="30" customHeight="1" x14ac:dyDescent="0.2">
      <c r="A307" s="25" t="s">
        <v>131</v>
      </c>
      <c r="B307" s="54" t="s">
        <v>144</v>
      </c>
      <c r="C307" s="54"/>
      <c r="D307" s="54"/>
      <c r="E307" s="54" t="s">
        <v>35</v>
      </c>
      <c r="F307" s="54" t="s">
        <v>37</v>
      </c>
      <c r="G307" s="54"/>
      <c r="H307" s="54" t="s">
        <v>144</v>
      </c>
      <c r="I307" s="68"/>
      <c r="J307" s="31">
        <f t="shared" ref="J307:L308" si="32">J308</f>
        <v>38.4</v>
      </c>
      <c r="K307" s="26">
        <f t="shared" si="32"/>
        <v>38.4</v>
      </c>
      <c r="L307" s="26">
        <f t="shared" si="32"/>
        <v>38.4</v>
      </c>
    </row>
    <row r="308" spans="1:12" ht="32.25" customHeight="1" x14ac:dyDescent="0.2">
      <c r="A308" s="25" t="s">
        <v>240</v>
      </c>
      <c r="B308" s="54" t="s">
        <v>144</v>
      </c>
      <c r="C308" s="54" t="s">
        <v>239</v>
      </c>
      <c r="D308" s="54"/>
      <c r="E308" s="54"/>
      <c r="F308" s="54"/>
      <c r="G308" s="54"/>
      <c r="H308" s="54"/>
      <c r="I308" s="68"/>
      <c r="J308" s="31">
        <f t="shared" si="32"/>
        <v>38.4</v>
      </c>
      <c r="K308" s="26">
        <f t="shared" si="32"/>
        <v>38.4</v>
      </c>
      <c r="L308" s="26">
        <f t="shared" si="32"/>
        <v>38.4</v>
      </c>
    </row>
    <row r="309" spans="1:12" ht="34.5" customHeight="1" x14ac:dyDescent="0.2">
      <c r="A309" s="28" t="s">
        <v>180</v>
      </c>
      <c r="B309" s="54" t="s">
        <v>144</v>
      </c>
      <c r="C309" s="54" t="s">
        <v>183</v>
      </c>
      <c r="D309" s="54"/>
      <c r="E309" s="54"/>
      <c r="F309" s="54"/>
      <c r="G309" s="54"/>
      <c r="H309" s="54" t="s">
        <v>144</v>
      </c>
      <c r="I309" s="68"/>
      <c r="J309" s="31">
        <v>38.4</v>
      </c>
      <c r="K309" s="26">
        <f>K310</f>
        <v>38.4</v>
      </c>
      <c r="L309" s="26">
        <f>L310</f>
        <v>38.4</v>
      </c>
    </row>
    <row r="310" spans="1:12" ht="25.5" customHeight="1" x14ac:dyDescent="0.2">
      <c r="A310" s="43" t="s">
        <v>220</v>
      </c>
      <c r="B310" s="41" t="s">
        <v>144</v>
      </c>
      <c r="C310" s="41" t="s">
        <v>183</v>
      </c>
      <c r="D310" s="41" t="s">
        <v>307</v>
      </c>
      <c r="E310" s="41"/>
      <c r="F310" s="41"/>
      <c r="G310" s="41" t="s">
        <v>314</v>
      </c>
      <c r="H310" s="41"/>
      <c r="I310" s="69"/>
      <c r="J310" s="15">
        <f>J309</f>
        <v>38.4</v>
      </c>
      <c r="K310" s="44">
        <v>38.4</v>
      </c>
      <c r="L310" s="44">
        <v>38.4</v>
      </c>
    </row>
    <row r="311" spans="1:12" ht="1.5" hidden="1" customHeight="1" x14ac:dyDescent="0.2">
      <c r="A311" s="28" t="s">
        <v>343</v>
      </c>
      <c r="B311" s="54" t="s">
        <v>344</v>
      </c>
      <c r="C311" s="41"/>
      <c r="D311" s="41"/>
      <c r="E311" s="41"/>
      <c r="F311" s="41"/>
      <c r="G311" s="41"/>
      <c r="H311" s="41"/>
      <c r="I311" s="69"/>
      <c r="J311" s="31">
        <f t="shared" ref="J311:L313" si="33">J312</f>
        <v>0</v>
      </c>
      <c r="K311" s="26">
        <f t="shared" si="33"/>
        <v>0</v>
      </c>
      <c r="L311" s="26">
        <f t="shared" si="33"/>
        <v>0</v>
      </c>
    </row>
    <row r="312" spans="1:12" ht="29.25" hidden="1" customHeight="1" x14ac:dyDescent="0.2">
      <c r="A312" s="28" t="s">
        <v>247</v>
      </c>
      <c r="B312" s="54" t="s">
        <v>344</v>
      </c>
      <c r="C312" s="54" t="s">
        <v>246</v>
      </c>
      <c r="D312" s="41"/>
      <c r="E312" s="41"/>
      <c r="F312" s="41"/>
      <c r="G312" s="41"/>
      <c r="H312" s="41"/>
      <c r="I312" s="69"/>
      <c r="J312" s="31">
        <f t="shared" si="33"/>
        <v>0</v>
      </c>
      <c r="K312" s="26">
        <f t="shared" si="33"/>
        <v>0</v>
      </c>
      <c r="L312" s="26">
        <f t="shared" si="33"/>
        <v>0</v>
      </c>
    </row>
    <row r="313" spans="1:12" ht="29.25" hidden="1" customHeight="1" x14ac:dyDescent="0.2">
      <c r="A313" s="28" t="s">
        <v>194</v>
      </c>
      <c r="B313" s="54" t="s">
        <v>344</v>
      </c>
      <c r="C313" s="54" t="s">
        <v>11</v>
      </c>
      <c r="D313" s="41"/>
      <c r="E313" s="41"/>
      <c r="F313" s="41"/>
      <c r="G313" s="41"/>
      <c r="H313" s="41"/>
      <c r="I313" s="69"/>
      <c r="J313" s="31">
        <f t="shared" si="33"/>
        <v>0</v>
      </c>
      <c r="K313" s="26">
        <f t="shared" si="33"/>
        <v>0</v>
      </c>
      <c r="L313" s="26">
        <f t="shared" si="33"/>
        <v>0</v>
      </c>
    </row>
    <row r="314" spans="1:12" ht="29.25" hidden="1" customHeight="1" x14ac:dyDescent="0.2">
      <c r="A314" s="43" t="s">
        <v>220</v>
      </c>
      <c r="B314" s="41" t="s">
        <v>344</v>
      </c>
      <c r="C314" s="41" t="s">
        <v>11</v>
      </c>
      <c r="D314" s="41" t="s">
        <v>307</v>
      </c>
      <c r="E314" s="41"/>
      <c r="F314" s="41"/>
      <c r="G314" s="41" t="s">
        <v>314</v>
      </c>
      <c r="H314" s="41"/>
      <c r="I314" s="69"/>
      <c r="J314" s="15">
        <v>0</v>
      </c>
      <c r="K314" s="44">
        <v>0</v>
      </c>
      <c r="L314" s="44">
        <v>0</v>
      </c>
    </row>
    <row r="315" spans="1:12" ht="65.25" customHeight="1" x14ac:dyDescent="0.2">
      <c r="A315" s="28" t="s">
        <v>335</v>
      </c>
      <c r="B315" s="54" t="s">
        <v>326</v>
      </c>
      <c r="C315" s="54"/>
      <c r="D315" s="54"/>
      <c r="E315" s="54" t="s">
        <v>35</v>
      </c>
      <c r="F315" s="54" t="s">
        <v>37</v>
      </c>
      <c r="G315" s="54"/>
      <c r="H315" s="54" t="s">
        <v>144</v>
      </c>
      <c r="I315" s="68"/>
      <c r="J315" s="31">
        <f t="shared" ref="J315:L317" si="34">J316</f>
        <v>290.12400000000002</v>
      </c>
      <c r="K315" s="26">
        <f t="shared" si="34"/>
        <v>290.12400000000002</v>
      </c>
      <c r="L315" s="26">
        <f t="shared" si="34"/>
        <v>290.12400000000002</v>
      </c>
    </row>
    <row r="316" spans="1:12" ht="22.5" customHeight="1" x14ac:dyDescent="0.2">
      <c r="A316" s="28" t="s">
        <v>247</v>
      </c>
      <c r="B316" s="54" t="s">
        <v>327</v>
      </c>
      <c r="C316" s="54" t="s">
        <v>246</v>
      </c>
      <c r="D316" s="54"/>
      <c r="E316" s="54"/>
      <c r="F316" s="54"/>
      <c r="G316" s="54"/>
      <c r="H316" s="54"/>
      <c r="I316" s="68"/>
      <c r="J316" s="31">
        <f t="shared" si="34"/>
        <v>290.12400000000002</v>
      </c>
      <c r="K316" s="26">
        <f t="shared" si="34"/>
        <v>290.12400000000002</v>
      </c>
      <c r="L316" s="26">
        <f t="shared" si="34"/>
        <v>290.12400000000002</v>
      </c>
    </row>
    <row r="317" spans="1:12" ht="22.5" customHeight="1" x14ac:dyDescent="0.2">
      <c r="A317" s="28" t="s">
        <v>194</v>
      </c>
      <c r="B317" s="54" t="s">
        <v>327</v>
      </c>
      <c r="C317" s="54" t="s">
        <v>11</v>
      </c>
      <c r="D317" s="54"/>
      <c r="E317" s="54"/>
      <c r="F317" s="54"/>
      <c r="G317" s="54"/>
      <c r="H317" s="54"/>
      <c r="I317" s="68"/>
      <c r="J317" s="31">
        <f t="shared" si="34"/>
        <v>290.12400000000002</v>
      </c>
      <c r="K317" s="26">
        <f t="shared" si="34"/>
        <v>290.12400000000002</v>
      </c>
      <c r="L317" s="26">
        <f t="shared" si="34"/>
        <v>290.12400000000002</v>
      </c>
    </row>
    <row r="318" spans="1:12" ht="22.5" customHeight="1" x14ac:dyDescent="0.2">
      <c r="A318" s="43" t="s">
        <v>220</v>
      </c>
      <c r="B318" s="41" t="s">
        <v>327</v>
      </c>
      <c r="C318" s="41" t="s">
        <v>11</v>
      </c>
      <c r="D318" s="41" t="s">
        <v>307</v>
      </c>
      <c r="E318" s="41"/>
      <c r="F318" s="41"/>
      <c r="G318" s="41" t="s">
        <v>314</v>
      </c>
      <c r="H318" s="41"/>
      <c r="I318" s="69"/>
      <c r="J318" s="15">
        <v>290.12400000000002</v>
      </c>
      <c r="K318" s="44">
        <v>290.12400000000002</v>
      </c>
      <c r="L318" s="44">
        <v>290.12400000000002</v>
      </c>
    </row>
    <row r="319" spans="1:12" ht="66" customHeight="1" x14ac:dyDescent="0.2">
      <c r="A319" s="28" t="s">
        <v>291</v>
      </c>
      <c r="B319" s="54" t="s">
        <v>300</v>
      </c>
      <c r="C319" s="54"/>
      <c r="D319" s="54"/>
      <c r="E319" s="54"/>
      <c r="F319" s="54"/>
      <c r="G319" s="54"/>
      <c r="H319" s="54"/>
      <c r="I319" s="68"/>
      <c r="J319" s="31">
        <f t="shared" ref="J319:L320" si="35">J320</f>
        <v>509.56151999999997</v>
      </c>
      <c r="K319" s="26">
        <f t="shared" si="35"/>
        <v>539.24472000000003</v>
      </c>
      <c r="L319" s="26">
        <f t="shared" si="35"/>
        <v>539.24472000000003</v>
      </c>
    </row>
    <row r="320" spans="1:12" ht="21.75" customHeight="1" x14ac:dyDescent="0.2">
      <c r="A320" s="70" t="s">
        <v>250</v>
      </c>
      <c r="B320" s="54" t="s">
        <v>300</v>
      </c>
      <c r="C320" s="54" t="s">
        <v>249</v>
      </c>
      <c r="D320" s="54"/>
      <c r="E320" s="54" t="s">
        <v>42</v>
      </c>
      <c r="F320" s="54" t="s">
        <v>48</v>
      </c>
      <c r="G320" s="54"/>
      <c r="H320" s="54" t="s">
        <v>149</v>
      </c>
      <c r="I320" s="68"/>
      <c r="J320" s="31">
        <f t="shared" si="35"/>
        <v>509.56151999999997</v>
      </c>
      <c r="K320" s="26">
        <f t="shared" si="35"/>
        <v>539.24472000000003</v>
      </c>
      <c r="L320" s="26">
        <f t="shared" si="35"/>
        <v>539.24472000000003</v>
      </c>
    </row>
    <row r="321" spans="1:12" ht="27.75" customHeight="1" x14ac:dyDescent="0.2">
      <c r="A321" s="87" t="s">
        <v>292</v>
      </c>
      <c r="B321" s="54" t="s">
        <v>300</v>
      </c>
      <c r="C321" s="54" t="s">
        <v>279</v>
      </c>
      <c r="D321" s="54"/>
      <c r="E321" s="54"/>
      <c r="F321" s="54"/>
      <c r="G321" s="54"/>
      <c r="H321" s="54"/>
      <c r="I321" s="68"/>
      <c r="J321" s="31">
        <f>J322</f>
        <v>509.56151999999997</v>
      </c>
      <c r="K321" s="26">
        <f>K322</f>
        <v>539.24472000000003</v>
      </c>
      <c r="L321" s="26">
        <f>L322</f>
        <v>539.24472000000003</v>
      </c>
    </row>
    <row r="322" spans="1:12" ht="19.5" customHeight="1" x14ac:dyDescent="0.2">
      <c r="A322" s="88" t="s">
        <v>296</v>
      </c>
      <c r="B322" s="41" t="s">
        <v>300</v>
      </c>
      <c r="C322" s="41" t="s">
        <v>279</v>
      </c>
      <c r="D322" s="41" t="s">
        <v>309</v>
      </c>
      <c r="E322" s="41"/>
      <c r="F322" s="41"/>
      <c r="G322" s="41" t="s">
        <v>308</v>
      </c>
      <c r="H322" s="54"/>
      <c r="I322" s="68"/>
      <c r="J322" s="15">
        <v>509.56151999999997</v>
      </c>
      <c r="K322" s="44">
        <v>539.24472000000003</v>
      </c>
      <c r="L322" s="44">
        <v>539.24472000000003</v>
      </c>
    </row>
    <row r="323" spans="1:12" ht="53.25" customHeight="1" x14ac:dyDescent="0.2">
      <c r="A323" s="25" t="s">
        <v>135</v>
      </c>
      <c r="B323" s="54" t="s">
        <v>150</v>
      </c>
      <c r="C323" s="54"/>
      <c r="D323" s="54"/>
      <c r="E323" s="54" t="s">
        <v>42</v>
      </c>
      <c r="F323" s="54" t="s">
        <v>49</v>
      </c>
      <c r="G323" s="54"/>
      <c r="H323" s="54" t="s">
        <v>150</v>
      </c>
      <c r="I323" s="77"/>
      <c r="J323" s="31">
        <f>J326+J329</f>
        <v>790</v>
      </c>
      <c r="K323" s="26">
        <f t="shared" ref="K323:L325" si="36">K324</f>
        <v>195</v>
      </c>
      <c r="L323" s="26">
        <f t="shared" si="36"/>
        <v>195</v>
      </c>
    </row>
    <row r="324" spans="1:12" ht="31.5" customHeight="1" x14ac:dyDescent="0.2">
      <c r="A324" s="25" t="s">
        <v>240</v>
      </c>
      <c r="B324" s="54" t="s">
        <v>150</v>
      </c>
      <c r="C324" s="54" t="s">
        <v>239</v>
      </c>
      <c r="D324" s="54"/>
      <c r="E324" s="54"/>
      <c r="F324" s="54"/>
      <c r="G324" s="54"/>
      <c r="H324" s="54"/>
      <c r="I324" s="77"/>
      <c r="J324" s="31">
        <f>J326</f>
        <v>790</v>
      </c>
      <c r="K324" s="26">
        <f t="shared" si="36"/>
        <v>195</v>
      </c>
      <c r="L324" s="26">
        <f t="shared" si="36"/>
        <v>195</v>
      </c>
    </row>
    <row r="325" spans="1:12" ht="32.25" customHeight="1" x14ac:dyDescent="0.2">
      <c r="A325" s="28" t="s">
        <v>180</v>
      </c>
      <c r="B325" s="54" t="s">
        <v>150</v>
      </c>
      <c r="C325" s="54" t="s">
        <v>183</v>
      </c>
      <c r="D325" s="54"/>
      <c r="E325" s="54" t="s">
        <v>42</v>
      </c>
      <c r="F325" s="54" t="s">
        <v>50</v>
      </c>
      <c r="G325" s="54"/>
      <c r="H325" s="54" t="s">
        <v>150</v>
      </c>
      <c r="I325" s="77"/>
      <c r="J325" s="31">
        <f>J326</f>
        <v>790</v>
      </c>
      <c r="K325" s="26">
        <f t="shared" si="36"/>
        <v>195</v>
      </c>
      <c r="L325" s="26">
        <f t="shared" si="36"/>
        <v>195</v>
      </c>
    </row>
    <row r="326" spans="1:12" ht="30" customHeight="1" x14ac:dyDescent="0.2">
      <c r="A326" s="43" t="s">
        <v>213</v>
      </c>
      <c r="B326" s="41" t="s">
        <v>150</v>
      </c>
      <c r="C326" s="41" t="s">
        <v>183</v>
      </c>
      <c r="D326" s="41" t="s">
        <v>303</v>
      </c>
      <c r="E326" s="41" t="s">
        <v>42</v>
      </c>
      <c r="F326" s="41" t="s">
        <v>50</v>
      </c>
      <c r="G326" s="41" t="s">
        <v>310</v>
      </c>
      <c r="H326" s="41" t="s">
        <v>150</v>
      </c>
      <c r="I326" s="73"/>
      <c r="J326" s="15">
        <v>790</v>
      </c>
      <c r="K326" s="44">
        <v>195</v>
      </c>
      <c r="L326" s="44">
        <v>195</v>
      </c>
    </row>
    <row r="327" spans="1:12" ht="24.75" hidden="1" customHeight="1" x14ac:dyDescent="0.2">
      <c r="A327" s="28" t="s">
        <v>242</v>
      </c>
      <c r="B327" s="54" t="s">
        <v>150</v>
      </c>
      <c r="C327" s="54" t="s">
        <v>241</v>
      </c>
      <c r="D327" s="54"/>
      <c r="E327" s="54" t="s">
        <v>42</v>
      </c>
      <c r="F327" s="54" t="s">
        <v>50</v>
      </c>
      <c r="G327" s="54"/>
      <c r="H327" s="54" t="s">
        <v>150</v>
      </c>
      <c r="I327" s="77"/>
      <c r="J327" s="31">
        <f>J329</f>
        <v>0</v>
      </c>
      <c r="K327" s="26">
        <f>K328</f>
        <v>0</v>
      </c>
      <c r="L327" s="26">
        <f>L328</f>
        <v>0</v>
      </c>
    </row>
    <row r="328" spans="1:12" ht="24.75" hidden="1" customHeight="1" x14ac:dyDescent="0.2">
      <c r="A328" s="28" t="s">
        <v>181</v>
      </c>
      <c r="B328" s="54" t="s">
        <v>150</v>
      </c>
      <c r="C328" s="54" t="s">
        <v>241</v>
      </c>
      <c r="D328" s="54"/>
      <c r="E328" s="54"/>
      <c r="F328" s="54"/>
      <c r="G328" s="54"/>
      <c r="H328" s="54"/>
      <c r="I328" s="77"/>
      <c r="J328" s="31">
        <f>J329</f>
        <v>0</v>
      </c>
      <c r="K328" s="26">
        <f>K329</f>
        <v>0</v>
      </c>
      <c r="L328" s="26">
        <f>L329</f>
        <v>0</v>
      </c>
    </row>
    <row r="329" spans="1:12" ht="72.75" hidden="1" customHeight="1" x14ac:dyDescent="0.2">
      <c r="A329" s="43" t="s">
        <v>341</v>
      </c>
      <c r="B329" s="41" t="s">
        <v>150</v>
      </c>
      <c r="C329" s="41" t="s">
        <v>340</v>
      </c>
      <c r="D329" s="41" t="s">
        <v>303</v>
      </c>
      <c r="E329" s="41" t="s">
        <v>42</v>
      </c>
      <c r="F329" s="41" t="s">
        <v>50</v>
      </c>
      <c r="G329" s="41" t="s">
        <v>310</v>
      </c>
      <c r="H329" s="41" t="s">
        <v>150</v>
      </c>
      <c r="I329" s="73"/>
      <c r="J329" s="15">
        <v>0</v>
      </c>
      <c r="K329" s="44">
        <v>0</v>
      </c>
      <c r="L329" s="44">
        <v>0</v>
      </c>
    </row>
    <row r="330" spans="1:12" ht="30" hidden="1" customHeight="1" x14ac:dyDescent="0.2">
      <c r="A330" s="28" t="s">
        <v>276</v>
      </c>
      <c r="B330" s="54" t="s">
        <v>278</v>
      </c>
      <c r="C330" s="54"/>
      <c r="D330" s="54" t="s">
        <v>283</v>
      </c>
      <c r="E330" s="54"/>
      <c r="F330" s="54"/>
      <c r="G330" s="54"/>
      <c r="H330" s="54"/>
      <c r="I330" s="77"/>
      <c r="J330" s="31">
        <f>J331</f>
        <v>0</v>
      </c>
      <c r="K330" s="44"/>
      <c r="L330" s="44"/>
    </row>
    <row r="331" spans="1:12" ht="18" hidden="1" customHeight="1" x14ac:dyDescent="0.2">
      <c r="A331" s="28" t="s">
        <v>277</v>
      </c>
      <c r="B331" s="54" t="s">
        <v>278</v>
      </c>
      <c r="C331" s="54"/>
      <c r="D331" s="54" t="s">
        <v>283</v>
      </c>
      <c r="E331" s="54"/>
      <c r="F331" s="54"/>
      <c r="G331" s="54"/>
      <c r="H331" s="54"/>
      <c r="I331" s="77"/>
      <c r="J331" s="31">
        <f>J332</f>
        <v>0</v>
      </c>
      <c r="K331" s="44"/>
      <c r="L331" s="44"/>
    </row>
    <row r="332" spans="1:12" ht="27" hidden="1" customHeight="1" x14ac:dyDescent="0.2">
      <c r="A332" s="28" t="s">
        <v>240</v>
      </c>
      <c r="B332" s="54" t="s">
        <v>278</v>
      </c>
      <c r="C332" s="54"/>
      <c r="D332" s="54" t="s">
        <v>283</v>
      </c>
      <c r="E332" s="54"/>
      <c r="F332" s="54"/>
      <c r="G332" s="54"/>
      <c r="H332" s="54"/>
      <c r="I332" s="77"/>
      <c r="J332" s="31">
        <f>J333</f>
        <v>0</v>
      </c>
      <c r="K332" s="44"/>
      <c r="L332" s="44"/>
    </row>
    <row r="333" spans="1:12" ht="33" hidden="1" customHeight="1" x14ac:dyDescent="0.2">
      <c r="A333" s="43" t="s">
        <v>180</v>
      </c>
      <c r="B333" s="54" t="s">
        <v>278</v>
      </c>
      <c r="C333" s="54"/>
      <c r="D333" s="41" t="s">
        <v>283</v>
      </c>
      <c r="E333" s="41"/>
      <c r="F333" s="41"/>
      <c r="G333" s="41"/>
      <c r="H333" s="41"/>
      <c r="I333" s="73"/>
      <c r="J333" s="15"/>
      <c r="K333" s="44"/>
      <c r="L333" s="44"/>
    </row>
    <row r="334" spans="1:12" ht="34.5" hidden="1" customHeight="1" x14ac:dyDescent="0.2">
      <c r="A334" s="28" t="s">
        <v>287</v>
      </c>
      <c r="B334" s="54" t="s">
        <v>288</v>
      </c>
      <c r="C334" s="54"/>
      <c r="D334" s="54" t="s">
        <v>19</v>
      </c>
      <c r="E334" s="41"/>
      <c r="F334" s="41"/>
      <c r="G334" s="41"/>
      <c r="H334" s="41"/>
      <c r="I334" s="73"/>
      <c r="J334" s="15"/>
      <c r="K334" s="44"/>
      <c r="L334" s="44"/>
    </row>
    <row r="335" spans="1:12" ht="31.5" hidden="1" customHeight="1" x14ac:dyDescent="0.2">
      <c r="A335" s="43" t="s">
        <v>290</v>
      </c>
      <c r="B335" s="54" t="s">
        <v>288</v>
      </c>
      <c r="C335" s="54"/>
      <c r="D335" s="54" t="s">
        <v>19</v>
      </c>
      <c r="E335" s="41"/>
      <c r="F335" s="41"/>
      <c r="G335" s="41"/>
      <c r="H335" s="41"/>
      <c r="I335" s="73"/>
      <c r="J335" s="15"/>
      <c r="K335" s="44"/>
      <c r="L335" s="44"/>
    </row>
    <row r="336" spans="1:12" ht="19.5" hidden="1" customHeight="1" x14ac:dyDescent="0.2">
      <c r="A336" s="43" t="s">
        <v>289</v>
      </c>
      <c r="B336" s="54" t="s">
        <v>288</v>
      </c>
      <c r="C336" s="54"/>
      <c r="D336" s="41" t="s">
        <v>19</v>
      </c>
      <c r="E336" s="41"/>
      <c r="F336" s="41"/>
      <c r="G336" s="41"/>
      <c r="H336" s="41"/>
      <c r="I336" s="73"/>
      <c r="J336" s="15"/>
      <c r="K336" s="44"/>
      <c r="L336" s="44"/>
    </row>
    <row r="337" spans="1:12" ht="42" hidden="1" customHeight="1" x14ac:dyDescent="0.2">
      <c r="A337" s="28" t="s">
        <v>320</v>
      </c>
      <c r="B337" s="54" t="s">
        <v>319</v>
      </c>
      <c r="C337" s="54"/>
      <c r="D337" s="41"/>
      <c r="E337" s="41"/>
      <c r="F337" s="41"/>
      <c r="G337" s="41"/>
      <c r="H337" s="41"/>
      <c r="I337" s="73"/>
      <c r="J337" s="31">
        <f>J339</f>
        <v>0</v>
      </c>
      <c r="K337" s="26">
        <v>0</v>
      </c>
      <c r="L337" s="26">
        <v>0</v>
      </c>
    </row>
    <row r="338" spans="1:12" ht="17.25" hidden="1" customHeight="1" x14ac:dyDescent="0.2">
      <c r="A338" s="28" t="s">
        <v>321</v>
      </c>
      <c r="B338" s="54" t="s">
        <v>319</v>
      </c>
      <c r="C338" s="54" t="s">
        <v>241</v>
      </c>
      <c r="D338" s="41"/>
      <c r="E338" s="41"/>
      <c r="F338" s="41"/>
      <c r="G338" s="41"/>
      <c r="H338" s="41"/>
      <c r="I338" s="73"/>
      <c r="J338" s="31">
        <f>J339</f>
        <v>0</v>
      </c>
      <c r="K338" s="26">
        <v>0</v>
      </c>
      <c r="L338" s="26">
        <v>0</v>
      </c>
    </row>
    <row r="339" spans="1:12" ht="23.25" hidden="1" customHeight="1" x14ac:dyDescent="0.2">
      <c r="A339" s="43" t="s">
        <v>181</v>
      </c>
      <c r="B339" s="41" t="s">
        <v>319</v>
      </c>
      <c r="C339" s="41" t="s">
        <v>184</v>
      </c>
      <c r="D339" s="41" t="s">
        <v>305</v>
      </c>
      <c r="E339" s="41"/>
      <c r="F339" s="41"/>
      <c r="G339" s="41" t="s">
        <v>306</v>
      </c>
      <c r="H339" s="41"/>
      <c r="I339" s="73"/>
      <c r="J339" s="15">
        <v>0</v>
      </c>
      <c r="K339" s="44">
        <v>0</v>
      </c>
      <c r="L339" s="44">
        <v>0</v>
      </c>
    </row>
    <row r="340" spans="1:12" ht="30.75" customHeight="1" x14ac:dyDescent="0.2">
      <c r="A340" s="33" t="s">
        <v>227</v>
      </c>
      <c r="B340" s="78" t="s">
        <v>145</v>
      </c>
      <c r="C340" s="78"/>
      <c r="D340" s="54"/>
      <c r="E340" s="54" t="s">
        <v>25</v>
      </c>
      <c r="F340" s="78" t="s">
        <v>81</v>
      </c>
      <c r="G340" s="78"/>
      <c r="H340" s="78" t="s">
        <v>145</v>
      </c>
      <c r="I340" s="68"/>
      <c r="J340" s="31">
        <f>J343+J345</f>
        <v>299.60000000000002</v>
      </c>
      <c r="K340" s="26">
        <f>K341</f>
        <v>309.90000000000003</v>
      </c>
      <c r="L340" s="26">
        <f>L343+L351</f>
        <v>0</v>
      </c>
    </row>
    <row r="341" spans="1:12" ht="68.25" customHeight="1" x14ac:dyDescent="0.2">
      <c r="A341" s="25" t="s">
        <v>245</v>
      </c>
      <c r="B341" s="78" t="s">
        <v>145</v>
      </c>
      <c r="C341" s="78" t="s">
        <v>248</v>
      </c>
      <c r="D341" s="54"/>
      <c r="E341" s="54"/>
      <c r="F341" s="78"/>
      <c r="G341" s="78"/>
      <c r="H341" s="78"/>
      <c r="I341" s="68"/>
      <c r="J341" s="31">
        <f>J343+J345</f>
        <v>299.60000000000002</v>
      </c>
      <c r="K341" s="26">
        <f>K343+K345</f>
        <v>309.90000000000003</v>
      </c>
      <c r="L341" s="26">
        <f>L342</f>
        <v>0</v>
      </c>
    </row>
    <row r="342" spans="1:12" ht="33.75" customHeight="1" x14ac:dyDescent="0.2">
      <c r="A342" s="28" t="s">
        <v>179</v>
      </c>
      <c r="B342" s="78" t="s">
        <v>145</v>
      </c>
      <c r="C342" s="78" t="s">
        <v>182</v>
      </c>
      <c r="D342" s="54"/>
      <c r="E342" s="54"/>
      <c r="F342" s="78"/>
      <c r="G342" s="78"/>
      <c r="H342" s="78"/>
      <c r="I342" s="68"/>
      <c r="J342" s="31">
        <f>J343</f>
        <v>271.52595000000002</v>
      </c>
      <c r="K342" s="26">
        <f>K343</f>
        <v>287.34489000000002</v>
      </c>
      <c r="L342" s="26">
        <f>L343</f>
        <v>0</v>
      </c>
    </row>
    <row r="343" spans="1:12" ht="27" customHeight="1" x14ac:dyDescent="0.2">
      <c r="A343" s="43" t="s">
        <v>336</v>
      </c>
      <c r="B343" s="79" t="s">
        <v>145</v>
      </c>
      <c r="C343" s="79" t="s">
        <v>182</v>
      </c>
      <c r="D343" s="41" t="s">
        <v>310</v>
      </c>
      <c r="E343" s="41" t="s">
        <v>25</v>
      </c>
      <c r="F343" s="79" t="s">
        <v>81</v>
      </c>
      <c r="G343" s="79" t="s">
        <v>305</v>
      </c>
      <c r="H343" s="79" t="s">
        <v>145</v>
      </c>
      <c r="I343" s="69"/>
      <c r="J343" s="15">
        <v>271.52595000000002</v>
      </c>
      <c r="K343" s="44">
        <v>287.34489000000002</v>
      </c>
      <c r="L343" s="44">
        <v>0</v>
      </c>
    </row>
    <row r="344" spans="1:12" ht="27" customHeight="1" x14ac:dyDescent="0.2">
      <c r="A344" s="28" t="s">
        <v>240</v>
      </c>
      <c r="B344" s="78" t="s">
        <v>145</v>
      </c>
      <c r="C344" s="78" t="s">
        <v>239</v>
      </c>
      <c r="D344" s="54"/>
      <c r="E344" s="54"/>
      <c r="F344" s="78"/>
      <c r="G344" s="78"/>
      <c r="H344" s="78"/>
      <c r="I344" s="68"/>
      <c r="J344" s="31">
        <f>J345</f>
        <v>28.07405</v>
      </c>
      <c r="K344" s="26">
        <f>K345</f>
        <v>22.555109999999999</v>
      </c>
      <c r="L344" s="26">
        <v>0</v>
      </c>
    </row>
    <row r="345" spans="1:12" ht="29.25" customHeight="1" x14ac:dyDescent="0.2">
      <c r="A345" s="28" t="s">
        <v>180</v>
      </c>
      <c r="B345" s="78" t="s">
        <v>145</v>
      </c>
      <c r="C345" s="78" t="s">
        <v>183</v>
      </c>
      <c r="D345" s="54"/>
      <c r="E345" s="54" t="s">
        <v>25</v>
      </c>
      <c r="F345" s="78" t="s">
        <v>81</v>
      </c>
      <c r="G345" s="78"/>
      <c r="H345" s="78" t="s">
        <v>145</v>
      </c>
      <c r="I345" s="68"/>
      <c r="J345" s="31">
        <f>J351</f>
        <v>28.07405</v>
      </c>
      <c r="K345" s="26">
        <f>K351</f>
        <v>22.555109999999999</v>
      </c>
      <c r="L345" s="26">
        <v>0</v>
      </c>
    </row>
    <row r="346" spans="1:12" ht="15.75" hidden="1" customHeight="1" x14ac:dyDescent="0.2">
      <c r="A346" s="2"/>
      <c r="B346" s="41"/>
      <c r="C346" s="41"/>
      <c r="D346" s="41"/>
      <c r="E346" s="41"/>
      <c r="F346" s="41"/>
      <c r="G346" s="41"/>
      <c r="H346" s="41"/>
      <c r="I346" s="73"/>
      <c r="J346" s="15"/>
      <c r="K346" s="44"/>
      <c r="L346" s="44"/>
    </row>
    <row r="347" spans="1:12" ht="15" hidden="1" customHeight="1" x14ac:dyDescent="0.2">
      <c r="A347" s="70" t="s">
        <v>189</v>
      </c>
      <c r="B347" s="54" t="s">
        <v>146</v>
      </c>
      <c r="C347" s="54"/>
      <c r="D347" s="54"/>
      <c r="E347" s="54" t="s">
        <v>38</v>
      </c>
      <c r="F347" s="54" t="s">
        <v>39</v>
      </c>
      <c r="G347" s="54"/>
      <c r="H347" s="54" t="s">
        <v>146</v>
      </c>
      <c r="I347" s="77"/>
      <c r="J347" s="31">
        <f>J349</f>
        <v>0</v>
      </c>
      <c r="K347" s="44"/>
      <c r="L347" s="44"/>
    </row>
    <row r="348" spans="1:12" ht="21.75" hidden="1" customHeight="1" x14ac:dyDescent="0.2">
      <c r="A348" s="70" t="s">
        <v>132</v>
      </c>
      <c r="B348" s="54" t="s">
        <v>147</v>
      </c>
      <c r="C348" s="54"/>
      <c r="D348" s="54"/>
      <c r="E348" s="54" t="s">
        <v>38</v>
      </c>
      <c r="F348" s="54" t="s">
        <v>40</v>
      </c>
      <c r="G348" s="54"/>
      <c r="H348" s="54" t="s">
        <v>147</v>
      </c>
      <c r="I348" s="77"/>
      <c r="J348" s="31"/>
      <c r="K348" s="44"/>
      <c r="L348" s="44"/>
    </row>
    <row r="349" spans="1:12" ht="3" hidden="1" customHeight="1" x14ac:dyDescent="0.2">
      <c r="A349" s="28" t="s">
        <v>240</v>
      </c>
      <c r="B349" s="35" t="s">
        <v>146</v>
      </c>
      <c r="C349" s="35"/>
      <c r="D349" s="54" t="s">
        <v>219</v>
      </c>
      <c r="E349" s="54" t="s">
        <v>38</v>
      </c>
      <c r="F349" s="35" t="s">
        <v>41</v>
      </c>
      <c r="G349" s="35"/>
      <c r="H349" s="35" t="s">
        <v>148</v>
      </c>
      <c r="I349" s="77"/>
      <c r="J349" s="31">
        <f>J350</f>
        <v>0</v>
      </c>
      <c r="K349" s="44"/>
      <c r="L349" s="44"/>
    </row>
    <row r="350" spans="1:12" ht="28.5" hidden="1" customHeight="1" x14ac:dyDescent="0.2">
      <c r="A350" s="43" t="s">
        <v>180</v>
      </c>
      <c r="B350" s="6" t="s">
        <v>146</v>
      </c>
      <c r="C350" s="6"/>
      <c r="D350" s="41" t="s">
        <v>219</v>
      </c>
      <c r="E350" s="41" t="s">
        <v>38</v>
      </c>
      <c r="F350" s="6" t="s">
        <v>41</v>
      </c>
      <c r="G350" s="6"/>
      <c r="H350" s="6" t="s">
        <v>148</v>
      </c>
      <c r="I350" s="73"/>
      <c r="J350" s="15"/>
      <c r="K350" s="44"/>
      <c r="L350" s="44"/>
    </row>
    <row r="351" spans="1:12" ht="28.5" customHeight="1" x14ac:dyDescent="0.2">
      <c r="A351" s="43" t="s">
        <v>336</v>
      </c>
      <c r="B351" s="6" t="s">
        <v>145</v>
      </c>
      <c r="C351" s="6" t="s">
        <v>183</v>
      </c>
      <c r="D351" s="41" t="s">
        <v>310</v>
      </c>
      <c r="E351" s="41"/>
      <c r="F351" s="6"/>
      <c r="G351" s="6" t="s">
        <v>305</v>
      </c>
      <c r="H351" s="6"/>
      <c r="I351" s="73"/>
      <c r="J351" s="15">
        <v>28.07405</v>
      </c>
      <c r="K351" s="44">
        <v>22.555109999999999</v>
      </c>
      <c r="L351" s="44">
        <f>L345</f>
        <v>0</v>
      </c>
    </row>
    <row r="352" spans="1:12" ht="28.5" customHeight="1" x14ac:dyDescent="0.2">
      <c r="A352" s="28" t="s">
        <v>345</v>
      </c>
      <c r="B352" s="35" t="s">
        <v>147</v>
      </c>
      <c r="C352" s="35"/>
      <c r="D352" s="54"/>
      <c r="E352" s="54"/>
      <c r="F352" s="35"/>
      <c r="G352" s="35"/>
      <c r="H352" s="35"/>
      <c r="I352" s="77"/>
      <c r="J352" s="31">
        <f t="shared" ref="J352:L354" si="37">J353</f>
        <v>20</v>
      </c>
      <c r="K352" s="26">
        <f t="shared" si="37"/>
        <v>20</v>
      </c>
      <c r="L352" s="26">
        <f t="shared" si="37"/>
        <v>20</v>
      </c>
    </row>
    <row r="353" spans="1:12" ht="28.5" customHeight="1" x14ac:dyDescent="0.2">
      <c r="A353" s="28" t="s">
        <v>240</v>
      </c>
      <c r="B353" s="35" t="s">
        <v>147</v>
      </c>
      <c r="C353" s="35" t="s">
        <v>239</v>
      </c>
      <c r="D353" s="54"/>
      <c r="E353" s="54"/>
      <c r="F353" s="35"/>
      <c r="G353" s="35"/>
      <c r="H353" s="35"/>
      <c r="I353" s="77"/>
      <c r="J353" s="31">
        <f t="shared" si="37"/>
        <v>20</v>
      </c>
      <c r="K353" s="26">
        <f t="shared" si="37"/>
        <v>20</v>
      </c>
      <c r="L353" s="26">
        <f t="shared" si="37"/>
        <v>20</v>
      </c>
    </row>
    <row r="354" spans="1:12" ht="28.5" customHeight="1" x14ac:dyDescent="0.2">
      <c r="A354" s="28" t="s">
        <v>180</v>
      </c>
      <c r="B354" s="35" t="s">
        <v>147</v>
      </c>
      <c r="C354" s="35" t="s">
        <v>183</v>
      </c>
      <c r="D354" s="54"/>
      <c r="E354" s="54"/>
      <c r="F354" s="35"/>
      <c r="G354" s="35"/>
      <c r="H354" s="35"/>
      <c r="I354" s="77"/>
      <c r="J354" s="31">
        <f t="shared" si="37"/>
        <v>20</v>
      </c>
      <c r="K354" s="26">
        <f t="shared" si="37"/>
        <v>20</v>
      </c>
      <c r="L354" s="26">
        <f t="shared" si="37"/>
        <v>20</v>
      </c>
    </row>
    <row r="355" spans="1:12" ht="28.5" customHeight="1" x14ac:dyDescent="0.2">
      <c r="A355" s="43" t="s">
        <v>218</v>
      </c>
      <c r="B355" s="6" t="s">
        <v>147</v>
      </c>
      <c r="C355" s="6" t="s">
        <v>183</v>
      </c>
      <c r="D355" s="41" t="s">
        <v>303</v>
      </c>
      <c r="E355" s="41"/>
      <c r="F355" s="6"/>
      <c r="G355" s="6" t="s">
        <v>308</v>
      </c>
      <c r="H355" s="6"/>
      <c r="I355" s="73"/>
      <c r="J355" s="15">
        <v>20</v>
      </c>
      <c r="K355" s="44">
        <v>20</v>
      </c>
      <c r="L355" s="44">
        <v>20</v>
      </c>
    </row>
    <row r="356" spans="1:12" ht="33" customHeight="1" x14ac:dyDescent="0.2">
      <c r="A356" s="28" t="s">
        <v>337</v>
      </c>
      <c r="B356" s="35" t="s">
        <v>285</v>
      </c>
      <c r="C356" s="35"/>
      <c r="D356" s="41"/>
      <c r="E356" s="41"/>
      <c r="F356" s="6"/>
      <c r="G356" s="6"/>
      <c r="H356" s="6"/>
      <c r="I356" s="73"/>
      <c r="J356" s="31">
        <f>J359</f>
        <v>770</v>
      </c>
      <c r="K356" s="26">
        <f t="shared" ref="K356:L358" si="38">K357</f>
        <v>770</v>
      </c>
      <c r="L356" s="26">
        <f t="shared" si="38"/>
        <v>770</v>
      </c>
    </row>
    <row r="357" spans="1:12" ht="39.75" customHeight="1" x14ac:dyDescent="0.2">
      <c r="A357" s="25" t="s">
        <v>240</v>
      </c>
      <c r="B357" s="35" t="s">
        <v>148</v>
      </c>
      <c r="C357" s="35" t="s">
        <v>239</v>
      </c>
      <c r="D357" s="54"/>
      <c r="E357" s="54"/>
      <c r="F357" s="35"/>
      <c r="G357" s="35"/>
      <c r="H357" s="35"/>
      <c r="I357" s="77"/>
      <c r="J357" s="31">
        <f>J359</f>
        <v>770</v>
      </c>
      <c r="K357" s="26">
        <f t="shared" si="38"/>
        <v>770</v>
      </c>
      <c r="L357" s="26">
        <f t="shared" si="38"/>
        <v>770</v>
      </c>
    </row>
    <row r="358" spans="1:12" ht="33" customHeight="1" x14ac:dyDescent="0.2">
      <c r="A358" s="28" t="s">
        <v>180</v>
      </c>
      <c r="B358" s="35" t="s">
        <v>148</v>
      </c>
      <c r="C358" s="35" t="s">
        <v>183</v>
      </c>
      <c r="D358" s="54"/>
      <c r="E358" s="54" t="s">
        <v>38</v>
      </c>
      <c r="F358" s="35" t="s">
        <v>41</v>
      </c>
      <c r="G358" s="35"/>
      <c r="H358" s="35" t="s">
        <v>148</v>
      </c>
      <c r="I358" s="77"/>
      <c r="J358" s="31">
        <f>J359</f>
        <v>770</v>
      </c>
      <c r="K358" s="26">
        <f t="shared" si="38"/>
        <v>770</v>
      </c>
      <c r="L358" s="26">
        <f t="shared" si="38"/>
        <v>770</v>
      </c>
    </row>
    <row r="359" spans="1:12" ht="27.75" customHeight="1" x14ac:dyDescent="0.2">
      <c r="A359" s="43" t="s">
        <v>218</v>
      </c>
      <c r="B359" s="6" t="s">
        <v>148</v>
      </c>
      <c r="C359" s="6" t="s">
        <v>183</v>
      </c>
      <c r="D359" s="41" t="s">
        <v>303</v>
      </c>
      <c r="E359" s="41" t="s">
        <v>38</v>
      </c>
      <c r="F359" s="6" t="s">
        <v>41</v>
      </c>
      <c r="G359" s="6" t="s">
        <v>308</v>
      </c>
      <c r="H359" s="6" t="s">
        <v>148</v>
      </c>
      <c r="I359" s="73"/>
      <c r="J359" s="15">
        <v>770</v>
      </c>
      <c r="K359" s="44">
        <v>770</v>
      </c>
      <c r="L359" s="44">
        <v>770</v>
      </c>
    </row>
    <row r="360" spans="1:12" ht="41.25" hidden="1" customHeight="1" x14ac:dyDescent="0.2">
      <c r="A360" s="28" t="s">
        <v>199</v>
      </c>
      <c r="B360" s="35" t="s">
        <v>339</v>
      </c>
      <c r="C360" s="35"/>
      <c r="D360" s="54"/>
      <c r="E360" s="54"/>
      <c r="F360" s="35"/>
      <c r="G360" s="35"/>
      <c r="H360" s="35"/>
      <c r="I360" s="77"/>
      <c r="J360" s="31">
        <f t="shared" ref="J360:L362" si="39">J361</f>
        <v>0</v>
      </c>
      <c r="K360" s="26">
        <f t="shared" si="39"/>
        <v>0</v>
      </c>
      <c r="L360" s="26">
        <f t="shared" si="39"/>
        <v>0</v>
      </c>
    </row>
    <row r="361" spans="1:12" ht="25.5" hidden="1" customHeight="1" x14ac:dyDescent="0.2">
      <c r="A361" s="28" t="s">
        <v>242</v>
      </c>
      <c r="B361" s="35" t="s">
        <v>339</v>
      </c>
      <c r="C361" s="35" t="s">
        <v>241</v>
      </c>
      <c r="D361" s="54"/>
      <c r="E361" s="54"/>
      <c r="F361" s="35"/>
      <c r="G361" s="35"/>
      <c r="H361" s="35"/>
      <c r="I361" s="77"/>
      <c r="J361" s="31">
        <f t="shared" si="39"/>
        <v>0</v>
      </c>
      <c r="K361" s="26">
        <f t="shared" si="39"/>
        <v>0</v>
      </c>
      <c r="L361" s="26">
        <f t="shared" si="39"/>
        <v>0</v>
      </c>
    </row>
    <row r="362" spans="1:12" ht="25.5" hidden="1" customHeight="1" x14ac:dyDescent="0.2">
      <c r="A362" s="28" t="s">
        <v>181</v>
      </c>
      <c r="B362" s="35" t="s">
        <v>339</v>
      </c>
      <c r="C362" s="35" t="s">
        <v>241</v>
      </c>
      <c r="D362" s="54"/>
      <c r="E362" s="54"/>
      <c r="F362" s="35"/>
      <c r="G362" s="35"/>
      <c r="H362" s="35"/>
      <c r="I362" s="77"/>
      <c r="J362" s="31">
        <f t="shared" si="39"/>
        <v>0</v>
      </c>
      <c r="K362" s="26">
        <f t="shared" si="39"/>
        <v>0</v>
      </c>
      <c r="L362" s="26">
        <f t="shared" si="39"/>
        <v>0</v>
      </c>
    </row>
    <row r="363" spans="1:12" ht="25.5" hidden="1" customHeight="1" x14ac:dyDescent="0.2">
      <c r="A363" s="43" t="s">
        <v>214</v>
      </c>
      <c r="B363" s="6" t="s">
        <v>339</v>
      </c>
      <c r="C363" s="6" t="s">
        <v>184</v>
      </c>
      <c r="D363" s="41" t="s">
        <v>303</v>
      </c>
      <c r="E363" s="41"/>
      <c r="F363" s="6"/>
      <c r="G363" s="6" t="s">
        <v>305</v>
      </c>
      <c r="H363" s="6"/>
      <c r="I363" s="73"/>
      <c r="J363" s="15">
        <v>0</v>
      </c>
      <c r="K363" s="44">
        <v>0</v>
      </c>
      <c r="L363" s="44">
        <v>0</v>
      </c>
    </row>
    <row r="364" spans="1:12" ht="54.75" customHeight="1" x14ac:dyDescent="0.2">
      <c r="A364" s="25" t="s">
        <v>205</v>
      </c>
      <c r="B364" s="54" t="s">
        <v>207</v>
      </c>
      <c r="C364" s="54"/>
      <c r="D364" s="54"/>
      <c r="E364" s="54" t="s">
        <v>204</v>
      </c>
      <c r="F364" s="54" t="s">
        <v>206</v>
      </c>
      <c r="G364" s="54"/>
      <c r="H364" s="54" t="s">
        <v>207</v>
      </c>
      <c r="I364" s="68"/>
      <c r="J364" s="31">
        <f>J367</f>
        <v>60</v>
      </c>
      <c r="K364" s="26">
        <v>60</v>
      </c>
      <c r="L364" s="26">
        <v>60</v>
      </c>
    </row>
    <row r="365" spans="1:12" ht="25.5" customHeight="1" x14ac:dyDescent="0.2">
      <c r="A365" s="25" t="s">
        <v>242</v>
      </c>
      <c r="B365" s="54" t="s">
        <v>207</v>
      </c>
      <c r="C365" s="54" t="s">
        <v>241</v>
      </c>
      <c r="D365" s="54"/>
      <c r="E365" s="54"/>
      <c r="F365" s="54"/>
      <c r="G365" s="54"/>
      <c r="H365" s="54"/>
      <c r="I365" s="68"/>
      <c r="J365" s="31">
        <v>60</v>
      </c>
      <c r="K365" s="26">
        <v>60</v>
      </c>
      <c r="L365" s="26">
        <v>60</v>
      </c>
    </row>
    <row r="366" spans="1:12" ht="29.25" customHeight="1" x14ac:dyDescent="0.2">
      <c r="A366" s="28" t="s">
        <v>208</v>
      </c>
      <c r="B366" s="54" t="s">
        <v>207</v>
      </c>
      <c r="C366" s="54" t="s">
        <v>301</v>
      </c>
      <c r="D366" s="54"/>
      <c r="E366" s="54" t="s">
        <v>204</v>
      </c>
      <c r="F366" s="54" t="s">
        <v>206</v>
      </c>
      <c r="G366" s="54"/>
      <c r="H366" s="54" t="s">
        <v>207</v>
      </c>
      <c r="I366" s="68"/>
      <c r="J366" s="31">
        <v>60</v>
      </c>
      <c r="K366" s="26">
        <v>60</v>
      </c>
      <c r="L366" s="26">
        <v>60</v>
      </c>
    </row>
    <row r="367" spans="1:12" ht="36.75" customHeight="1" x14ac:dyDescent="0.2">
      <c r="A367" s="2" t="s">
        <v>217</v>
      </c>
      <c r="B367" s="41" t="s">
        <v>207</v>
      </c>
      <c r="C367" s="41" t="s">
        <v>301</v>
      </c>
      <c r="D367" s="41" t="s">
        <v>308</v>
      </c>
      <c r="E367" s="41" t="s">
        <v>204</v>
      </c>
      <c r="F367" s="41" t="s">
        <v>206</v>
      </c>
      <c r="G367" s="41" t="s">
        <v>302</v>
      </c>
      <c r="H367" s="41" t="s">
        <v>207</v>
      </c>
      <c r="I367" s="68"/>
      <c r="J367" s="15">
        <v>60</v>
      </c>
      <c r="K367" s="44">
        <v>60</v>
      </c>
      <c r="L367" s="44">
        <v>60</v>
      </c>
    </row>
    <row r="368" spans="1:12" x14ac:dyDescent="0.2">
      <c r="A368" s="11"/>
      <c r="B368" s="8"/>
      <c r="C368" s="8"/>
      <c r="D368" s="8"/>
      <c r="E368" s="8"/>
      <c r="F368" s="8"/>
      <c r="G368" s="8"/>
      <c r="H368" s="8"/>
      <c r="I368" s="12"/>
      <c r="J368" s="7"/>
    </row>
    <row r="369" spans="1:10" x14ac:dyDescent="0.2">
      <c r="A369" s="11"/>
      <c r="B369" s="8"/>
      <c r="C369" s="8"/>
      <c r="D369" s="8"/>
      <c r="E369" s="8"/>
      <c r="F369" s="8"/>
      <c r="G369" s="8"/>
      <c r="H369" s="8"/>
      <c r="I369" s="12"/>
      <c r="J369" s="7"/>
    </row>
    <row r="370" spans="1:10" x14ac:dyDescent="0.2">
      <c r="A370" s="11"/>
      <c r="B370" s="8"/>
      <c r="C370" s="8"/>
      <c r="D370" s="8"/>
      <c r="E370" s="8"/>
      <c r="F370" s="8"/>
      <c r="G370" s="8"/>
      <c r="H370" s="8"/>
      <c r="I370" s="12"/>
      <c r="J370" s="7"/>
    </row>
    <row r="371" spans="1:10" x14ac:dyDescent="0.2">
      <c r="A371" s="7"/>
      <c r="B371" s="7"/>
      <c r="C371" s="7"/>
      <c r="D371" s="7"/>
      <c r="E371" s="7"/>
      <c r="F371" s="7"/>
      <c r="G371" s="7"/>
      <c r="H371" s="7"/>
      <c r="I371" s="9"/>
      <c r="J371" s="7"/>
    </row>
    <row r="372" spans="1:10" x14ac:dyDescent="0.2">
      <c r="A372" s="7"/>
      <c r="B372" s="7"/>
      <c r="C372" s="7"/>
      <c r="D372" s="7"/>
      <c r="E372" s="7"/>
      <c r="F372" s="7"/>
      <c r="G372" s="7"/>
      <c r="H372" s="7"/>
      <c r="I372" s="9"/>
      <c r="J372" s="7"/>
    </row>
  </sheetData>
  <autoFilter ref="A11:I341" xr:uid="{00000000-0009-0000-0000-000000000000}"/>
  <mergeCells count="6">
    <mergeCell ref="A7:I7"/>
    <mergeCell ref="C6:G6"/>
    <mergeCell ref="C1:G5"/>
    <mergeCell ref="A8:L9"/>
    <mergeCell ref="K1:L5"/>
    <mergeCell ref="K6:L6"/>
  </mergeCells>
  <pageMargins left="0.35" right="0.17" top="0.34" bottom="0.37" header="0.43307086614173229" footer="0.32"/>
  <pageSetup scale="65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AAA</cp:lastModifiedBy>
  <cp:lastPrinted>2021-12-22T08:09:43Z</cp:lastPrinted>
  <dcterms:created xsi:type="dcterms:W3CDTF">2013-10-22T09:40:36Z</dcterms:created>
  <dcterms:modified xsi:type="dcterms:W3CDTF">2022-11-22T11:33:08Z</dcterms:modified>
</cp:coreProperties>
</file>